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900-AOI-04-PIEDRALAVES\08OUTPUT\EMSR900\AOI04\GRA_MONIT01\FCT\"/>
    </mc:Choice>
  </mc:AlternateContent>
  <xr:revisionPtr revIDLastSave="0" documentId="13_ncr:1_{6FF112E7-B4C0-4C70-9C3D-75BE155F99C0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57" i="2"/>
  <c r="A54" i="2"/>
  <c r="A52" i="2"/>
  <c r="A51" i="2"/>
  <c r="A35" i="2"/>
  <c r="A34" i="2"/>
</calcChain>
</file>

<file path=xl/sharedStrings.xml><?xml version="1.0" encoding="utf-8"?>
<sst xmlns="http://schemas.openxmlformats.org/spreadsheetml/2006/main" count="529" uniqueCount="134">
  <si>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</si>
  <si>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</si>
  <si>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</si>
  <si>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</si>
  <si>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</si>
  <si>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04 Piedralaves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</si>
  <si>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</si>
  <si>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</si>
  <si>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</si>
  <si>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</si>
  <si>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</si>
  <si>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</si>
  <si>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</si>
  <si>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</si>
  <si>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</si>
  <si>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</si>
  <si>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</si>
  <si>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</si>
  <si>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</si>
  <si>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</si>
  <si>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</si>
  <si>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</si>
  <si>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</si>
  <si>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</si>
  <si>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</si>
  <si>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Unclassified</t>
  </si>
  <si>
    <t>Transportation</t>
  </si>
  <si>
    <t>Helipad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</si>
  <si>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</si>
  <si>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</si>
  <si>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</si>
  <si>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</si>
  <si>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</si>
  <si>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</si>
  <si>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</si>
  <si>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Local pipelines and cables</t>
  </si>
  <si>
    <t>Dams</t>
  </si>
  <si>
    <t>Land use</t>
  </si>
  <si>
    <t xml:space="preserve">Forests </t>
  </si>
  <si>
    <t xml:space="preserve">Pastures </t>
  </si>
  <si>
    <t xml:space="preserve">Heterogeneous agricultural areas </t>
  </si>
  <si>
    <t>Shrub and/or herbaceous vegetation association</t>
  </si>
  <si>
    <t>Open spaces with little or no vegetation</t>
  </si>
  <si>
    <t xml:space="preserve">Permanent crops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</si>
  <si>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</si>
  <si>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</si>
  <si>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</si>
  <si>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</si>
  <si>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</si>
  <si>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</si>
  <si>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</si>
  <si>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</si>
  <si>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</si>
  <si>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</si>
  <si>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</si>
  <si>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</si>
  <si>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</si>
  <si>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</si>
  <si>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</si>
  <si>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Overture Maps Foundation, overturemaps.org</t>
  </si>
  <si>
    <t>Inset Maps: Natural Earth 2023; HydroLAKES 2016 by HydroSHEDS;</t>
  </si>
  <si>
    <t>AOI: 04 Piedralaves</t>
  </si>
  <si>
    <t>Data Source</t>
  </si>
  <si>
    <t>GHS_POP_E2020_GLOBE_R2023A_4326_3ss_v1-0</t>
  </si>
  <si>
    <t>GPW_v4_Population_Count_Rev11_2020</t>
  </si>
  <si>
    <t>GEOSTAT_2021_v1-0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</si>
  <si>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</si>
  <si>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</si>
  <si>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</si>
  <si>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</si>
  <si>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</si>
  <si>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</si>
  <si>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</si>
  <si>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</si>
  <si>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</si>
  <si>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</si>
  <si>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</si>
  <si>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Eurostat, Population and Migration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</si>
  <si>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</si>
  <si>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</si>
  <si>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</si>
  <si>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</si>
  <si>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</si>
  <si>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</si>
  <si>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</si>
  <si>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</si>
  <si>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</si>
  <si>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</si>
  <si>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</si>
  <si>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</si>
  <si>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</si>
  <si>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</si>
  <si>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</si>
  <si>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</si>
  <si>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</si>
  <si>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</si>
  <si>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</si>
  <si>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</si>
  <si>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</si>
  <si>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</si>
  <si>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</si>
  <si>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</si>
  <si>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</si>
  <si>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</si>
  <si>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</si>
  <si>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</si>
  <si>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</si>
  <si>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</si>
  <si>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</si>
  <si>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</si>
  <si>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 visible damage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</si>
  <si>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</si>
  <si>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</si>
  <si>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</si>
  <si>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</si>
  <si>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</si>
  <si>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</si>
  <si>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_transportationL_m_v1_aff</t>
  </si>
  <si>
    <t>_facilitiesA_v1_aoi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</si>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</sst>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  <xf numFmtId="0" fontId="21" fillId="0" borderId="0" xfId="0" applyFont="1"/>
    <xf numFmtId="0" fontId="21" fillId="0" borderId="0" xfId="0" applyFont="1" applyAlignment="1">
      <alignment vertical="center"/>
    </xf>
    <xf numFmtId="0" fontId="21" fillId="2" borderId="0" xfId="0" applyFont="1" applyFill="1"/>
  </cellXfs>
  <cellStyles count="5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abSelected="1" zoomScale="70" zoomScaleNormal="70" workbookViewId="0">
      <selection activeCell="C65" sqref="C65"/>
    </sheetView>
  </sheetViews>
  <sheetFormatPr baseColWidth="10" defaultColWidth="9.109375" defaultRowHeight="14.4"/>
  <cols>
    <col min="1" max="1" width="24.3320312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99" t="s">
        <v>7</v>
      </c>
      <c r="F4" s="97"/>
      <c r="G4" s="97"/>
      <c r="H4" s="98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6" t="s">
        <v>9</v>
      </c>
      <c r="F5" s="97"/>
      <c r="G5" s="97"/>
      <c r="H5" s="98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100"/>
      <c r="F6" s="101"/>
      <c r="G6" s="102"/>
      <c r="H6" s="47">
        <v>2803.0050650799999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2803.0050650799999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81">
        <v>500</v>
      </c>
      <c r="I10" s="80">
        <v>3200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21</v>
      </c>
      <c r="E11" s="56">
        <v>57</v>
      </c>
      <c r="F11" s="56">
        <v>2</v>
      </c>
      <c r="G11" s="56">
        <v>20</v>
      </c>
      <c r="H11" s="56">
        <v>79</v>
      </c>
      <c r="I11" s="57">
        <v>79</v>
      </c>
    </row>
    <row r="12" spans="1:11">
      <c r="A12" s="58"/>
      <c r="B12" s="59"/>
      <c r="C12" s="60" t="s">
        <v>25</v>
      </c>
      <c r="D12" s="61" t="s">
        <v>21</v>
      </c>
      <c r="E12" s="62">
        <v>117</v>
      </c>
      <c r="F12" s="62">
        <v>34</v>
      </c>
      <c r="G12" s="62">
        <v>619</v>
      </c>
      <c r="H12" s="62">
        <v>770</v>
      </c>
      <c r="I12" s="63">
        <v>6412</v>
      </c>
    </row>
    <row r="13" spans="1:11">
      <c r="A13" s="54"/>
      <c r="B13" s="49" t="s">
        <v>26</v>
      </c>
      <c r="C13" s="64" t="s">
        <v>27</v>
      </c>
      <c r="D13" s="50" t="s">
        <v>12</v>
      </c>
      <c r="E13" s="65">
        <v>0</v>
      </c>
      <c r="F13" s="65">
        <v>0</v>
      </c>
      <c r="G13" s="65">
        <v>0</v>
      </c>
      <c r="H13" s="65">
        <v>0</v>
      </c>
      <c r="I13" s="51">
        <v>5.2046625499999999E-2</v>
      </c>
    </row>
    <row r="14" spans="1:11">
      <c r="A14" s="66"/>
      <c r="B14" s="67"/>
      <c r="C14" s="68" t="s">
        <v>28</v>
      </c>
      <c r="D14" s="69" t="s">
        <v>29</v>
      </c>
      <c r="E14" s="70">
        <v>0</v>
      </c>
      <c r="F14" s="70">
        <v>0</v>
      </c>
      <c r="G14" s="70">
        <v>0</v>
      </c>
      <c r="H14" s="70">
        <v>0</v>
      </c>
      <c r="I14" s="71">
        <v>16.334827322999999</v>
      </c>
    </row>
    <row r="15" spans="1:11">
      <c r="A15" s="66"/>
      <c r="B15" s="67"/>
      <c r="C15" s="68" t="s">
        <v>30</v>
      </c>
      <c r="D15" s="69" t="s">
        <v>29</v>
      </c>
      <c r="E15" s="70">
        <v>0</v>
      </c>
      <c r="F15" s="70">
        <v>0</v>
      </c>
      <c r="G15" s="70">
        <v>0</v>
      </c>
      <c r="H15" s="70">
        <v>0</v>
      </c>
      <c r="I15" s="71">
        <v>6.9418389744000004</v>
      </c>
    </row>
    <row r="16" spans="1:11">
      <c r="A16" s="66"/>
      <c r="B16" s="67"/>
      <c r="C16" s="68" t="s">
        <v>31</v>
      </c>
      <c r="D16" s="69" t="s">
        <v>29</v>
      </c>
      <c r="E16" s="70">
        <v>0</v>
      </c>
      <c r="F16" s="70">
        <v>0</v>
      </c>
      <c r="G16" s="70">
        <v>0</v>
      </c>
      <c r="H16" s="70">
        <v>0</v>
      </c>
      <c r="I16" s="71">
        <v>50.754113445400002</v>
      </c>
    </row>
    <row r="17" spans="1:9">
      <c r="A17" s="58"/>
      <c r="B17" s="59"/>
      <c r="C17" s="60" t="s">
        <v>32</v>
      </c>
      <c r="D17" s="61" t="s">
        <v>29</v>
      </c>
      <c r="E17" s="72">
        <v>0</v>
      </c>
      <c r="F17" s="72">
        <v>0</v>
      </c>
      <c r="G17" s="72">
        <v>0</v>
      </c>
      <c r="H17" s="72">
        <v>0</v>
      </c>
      <c r="I17" s="73">
        <v>162.22769707800001</v>
      </c>
    </row>
    <row r="18" spans="1:9">
      <c r="A18" s="54"/>
      <c r="B18" s="49" t="s">
        <v>33</v>
      </c>
      <c r="C18" s="64" t="s">
        <v>34</v>
      </c>
      <c r="D18" s="50" t="s">
        <v>12</v>
      </c>
      <c r="E18" s="65">
        <v>0</v>
      </c>
      <c r="F18" s="65">
        <v>0</v>
      </c>
      <c r="G18" s="65">
        <v>0</v>
      </c>
      <c r="H18" s="65">
        <v>0</v>
      </c>
      <c r="I18" s="51">
        <v>5.2170165154000001</v>
      </c>
    </row>
    <row r="19" spans="1:9">
      <c r="A19" s="66"/>
      <c r="B19" s="67"/>
      <c r="C19" s="68" t="s">
        <v>35</v>
      </c>
      <c r="D19" s="69" t="s">
        <v>29</v>
      </c>
      <c r="E19" s="70">
        <v>0</v>
      </c>
      <c r="F19" s="70">
        <v>0</v>
      </c>
      <c r="G19" s="70">
        <v>0</v>
      </c>
      <c r="H19" s="70">
        <v>0</v>
      </c>
      <c r="I19" s="71">
        <v>3.8977321052999998</v>
      </c>
    </row>
    <row r="20" spans="1:9">
      <c r="A20" s="58"/>
      <c r="B20" s="59"/>
      <c r="C20" s="60" t="s">
        <v>36</v>
      </c>
      <c r="D20" s="61" t="s">
        <v>29</v>
      </c>
      <c r="E20" s="72">
        <v>0</v>
      </c>
      <c r="F20" s="72">
        <v>0</v>
      </c>
      <c r="G20" s="72">
        <v>0</v>
      </c>
      <c r="H20" s="72">
        <v>0</v>
      </c>
      <c r="I20" s="73">
        <v>0.32493158840000003</v>
      </c>
    </row>
    <row r="21" spans="1:9">
      <c r="A21" s="46"/>
      <c r="B21" s="74" t="s">
        <v>37</v>
      </c>
      <c r="C21" s="75" t="s">
        <v>38</v>
      </c>
      <c r="D21" s="50" t="s">
        <v>12</v>
      </c>
      <c r="E21" s="65"/>
      <c r="F21" s="65"/>
      <c r="G21" s="65"/>
      <c r="H21" s="65">
        <v>1920.5987932</v>
      </c>
      <c r="I21" s="51">
        <v>2943.35851521</v>
      </c>
    </row>
    <row r="22" spans="1:9">
      <c r="A22" s="76"/>
      <c r="B22" s="76"/>
      <c r="C22" s="77" t="s">
        <v>39</v>
      </c>
      <c r="D22" s="69" t="s">
        <v>12</v>
      </c>
      <c r="E22" s="70"/>
      <c r="F22" s="70"/>
      <c r="G22" s="70"/>
      <c r="H22" s="70">
        <v>469.514174142</v>
      </c>
      <c r="I22" s="71">
        <v>1093.5110435399999</v>
      </c>
    </row>
    <row r="23" spans="1:9">
      <c r="A23" s="76"/>
      <c r="B23" s="76"/>
      <c r="C23" s="77" t="s">
        <v>40</v>
      </c>
      <c r="D23" s="69" t="s">
        <v>12</v>
      </c>
      <c r="E23" s="70"/>
      <c r="F23" s="70"/>
      <c r="G23" s="70"/>
      <c r="H23" s="70">
        <v>165.38028456699999</v>
      </c>
      <c r="I23" s="71">
        <v>360.39344382000002</v>
      </c>
    </row>
    <row r="24" spans="1:9">
      <c r="A24" s="76"/>
      <c r="B24" s="76"/>
      <c r="C24" s="77" t="s">
        <v>41</v>
      </c>
      <c r="D24" s="69" t="s">
        <v>12</v>
      </c>
      <c r="E24" s="70"/>
      <c r="F24" s="70"/>
      <c r="G24" s="70"/>
      <c r="H24" s="70">
        <v>146.26551711600001</v>
      </c>
      <c r="I24" s="71">
        <v>232.19043646599999</v>
      </c>
    </row>
    <row r="25" spans="1:9">
      <c r="A25" s="76"/>
      <c r="B25" s="76"/>
      <c r="C25" s="77" t="s">
        <v>42</v>
      </c>
      <c r="D25" s="69" t="s">
        <v>12</v>
      </c>
      <c r="E25" s="70"/>
      <c r="F25" s="70"/>
      <c r="G25" s="70"/>
      <c r="H25" s="70">
        <v>49.701891497200002</v>
      </c>
      <c r="I25" s="71">
        <v>53.257837444000003</v>
      </c>
    </row>
    <row r="26" spans="1:9">
      <c r="A26" s="76"/>
      <c r="B26" s="76"/>
      <c r="C26" s="77" t="s">
        <v>43</v>
      </c>
      <c r="D26" s="69" t="s">
        <v>12</v>
      </c>
      <c r="E26" s="70"/>
      <c r="F26" s="70"/>
      <c r="G26" s="70"/>
      <c r="H26" s="70">
        <v>40.105391044900003</v>
      </c>
      <c r="I26" s="71">
        <v>87.233322737699993</v>
      </c>
    </row>
    <row r="27" spans="1:9">
      <c r="A27" s="78"/>
      <c r="B27" s="78"/>
      <c r="C27" s="79" t="s">
        <v>44</v>
      </c>
      <c r="D27" s="61" t="s">
        <v>12</v>
      </c>
      <c r="E27" s="72"/>
      <c r="F27" s="72"/>
      <c r="G27" s="72"/>
      <c r="H27" s="72">
        <v>11.429743819900001</v>
      </c>
      <c r="I27" s="73">
        <v>192.622662999</v>
      </c>
    </row>
    <row r="28" spans="1:9">
      <c r="B28" s="3"/>
      <c r="C28" s="4"/>
      <c r="D28" s="7"/>
      <c r="E28" s="83"/>
      <c r="F28" s="83"/>
      <c r="G28" s="83"/>
    </row>
    <row r="29" spans="1:9">
      <c r="A29" s="83" t="s">
        <v>45</v>
      </c>
      <c r="B29" s="3"/>
      <c r="C29" s="4"/>
      <c r="D29" s="7"/>
      <c r="E29" s="83"/>
      <c r="F29" s="83"/>
      <c r="G29" s="83"/>
    </row>
    <row r="30" spans="1:9">
      <c r="A30" s="83" t="s">
        <v>46</v>
      </c>
      <c r="B30" s="3"/>
      <c r="C30" s="4"/>
      <c r="D30" s="7"/>
      <c r="E30" s="83"/>
      <c r="F30" s="83"/>
      <c r="G30" s="83"/>
    </row>
    <row r="31" spans="1:9">
      <c r="B31" s="3"/>
      <c r="C31" s="4"/>
      <c r="D31" s="7"/>
      <c r="E31" s="83"/>
      <c r="F31" s="83"/>
      <c r="G31" s="83"/>
    </row>
    <row r="32" spans="1:9">
      <c r="A32" s="82" t="s">
        <v>47</v>
      </c>
      <c r="B32" s="3"/>
      <c r="C32" s="4"/>
      <c r="D32" s="7"/>
      <c r="E32" s="83"/>
      <c r="F32" s="83"/>
      <c r="G32" s="83"/>
    </row>
    <row r="33" spans="1:7">
      <c r="A33" s="83" t="s">
        <v>48</v>
      </c>
      <c r="B33" s="3"/>
      <c r="C33" s="4"/>
      <c r="D33" s="7"/>
      <c r="E33" s="83"/>
      <c r="F33" s="83"/>
      <c r="G33" s="83"/>
    </row>
    <row r="34" spans="1:7">
      <c r="A34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3"/>
      <c r="C34" s="4"/>
      <c r="D34" s="7"/>
      <c r="E34" s="85" t="s">
        <v>49</v>
      </c>
      <c r="F34" s="83"/>
      <c r="G34" s="83"/>
    </row>
    <row r="35" spans="1:7">
      <c r="A35" s="83" t="str">
        <f>CONCATENATE(CHAR(169)," European Union / Copernicus Emergency Management Service")</f>
        <v>© European Union / Copernicus Emergency Management Service</v>
      </c>
      <c r="B35" s="3"/>
      <c r="C35" s="4"/>
      <c r="D35" s="7"/>
      <c r="E35" s="83"/>
      <c r="F35" s="83"/>
      <c r="G35" s="83"/>
    </row>
    <row r="36" spans="1:7">
      <c r="B36" s="3"/>
      <c r="C36" s="4"/>
      <c r="D36" s="7"/>
      <c r="E36" s="83"/>
      <c r="F36" s="83"/>
      <c r="G36" s="83"/>
    </row>
    <row r="37" spans="1:7">
      <c r="B37" s="3"/>
      <c r="C37" s="4"/>
      <c r="D37" s="7"/>
      <c r="E37" s="83"/>
      <c r="F37" s="83"/>
      <c r="G37" s="83"/>
    </row>
    <row r="38" spans="1:7">
      <c r="A38" s="82" t="s">
        <v>50</v>
      </c>
      <c r="B38" s="3"/>
      <c r="C38" s="4"/>
      <c r="D38" s="7"/>
      <c r="E38" s="83"/>
      <c r="F38" s="83"/>
      <c r="G38" s="83"/>
    </row>
    <row r="39" spans="1:7">
      <c r="A39" s="83" t="s">
        <v>51</v>
      </c>
      <c r="B39" s="3"/>
      <c r="C39" s="4"/>
      <c r="D39" s="7"/>
      <c r="E39" s="83"/>
      <c r="F39" s="83"/>
      <c r="G39" s="83"/>
    </row>
    <row r="40" spans="1:7">
      <c r="A40" s="83" t="s">
        <v>52</v>
      </c>
      <c r="B40" s="3"/>
      <c r="C40" s="4"/>
      <c r="D40" s="7"/>
      <c r="E40" s="83"/>
      <c r="F40" s="83"/>
      <c r="G40" s="83"/>
    </row>
    <row r="41" spans="1:7">
      <c r="A41" s="83" t="s">
        <v>53</v>
      </c>
      <c r="B41" s="3"/>
      <c r="C41" s="5"/>
      <c r="D41" s="7"/>
      <c r="E41" s="83"/>
      <c r="F41" s="83"/>
      <c r="G41" s="83"/>
    </row>
    <row r="42" spans="1:7">
      <c r="A42" s="83" t="s">
        <v>54</v>
      </c>
      <c r="B42" s="3"/>
      <c r="C42" s="5"/>
      <c r="D42" s="7"/>
      <c r="E42" s="83"/>
      <c r="F42" s="83"/>
      <c r="G42" s="83"/>
    </row>
    <row r="43" spans="1:7">
      <c r="B43" s="3"/>
      <c r="C43" s="5"/>
      <c r="D43" s="7"/>
      <c r="E43" s="83"/>
      <c r="F43" s="83"/>
      <c r="G43" s="83"/>
    </row>
    <row r="44" spans="1:7">
      <c r="B44" s="3"/>
      <c r="C44" s="5"/>
      <c r="D44" s="7"/>
      <c r="E44" s="83"/>
      <c r="F44" s="83"/>
      <c r="G44" s="83"/>
    </row>
    <row r="45" spans="1:7">
      <c r="A45" s="82" t="s">
        <v>55</v>
      </c>
      <c r="B45" s="3"/>
      <c r="C45" s="5"/>
      <c r="D45" s="7"/>
      <c r="E45" s="83"/>
      <c r="F45" s="83"/>
      <c r="G45" s="83"/>
    </row>
    <row r="46" spans="1:7">
      <c r="A46" s="83" t="s">
        <v>56</v>
      </c>
      <c r="B46" s="3"/>
      <c r="C46" s="5"/>
      <c r="D46" s="7"/>
      <c r="E46" s="83"/>
      <c r="F46" s="83"/>
      <c r="G46" s="83"/>
    </row>
    <row r="47" spans="1:7">
      <c r="A47" s="83" t="s">
        <v>57</v>
      </c>
      <c r="B47" s="3"/>
      <c r="C47" s="5"/>
      <c r="D47" s="7"/>
      <c r="E47" s="83"/>
      <c r="F47" s="83"/>
      <c r="G47" s="83"/>
    </row>
    <row r="48" spans="1:7">
      <c r="B48" s="3"/>
      <c r="C48" s="5"/>
      <c r="D48" s="7"/>
      <c r="E48" s="83"/>
      <c r="F48" s="83"/>
      <c r="G48" s="83"/>
    </row>
    <row r="49" spans="1:45">
      <c r="B49" s="3"/>
      <c r="C49" s="5"/>
      <c r="D49" s="7"/>
      <c r="E49" s="83"/>
      <c r="F49" s="83"/>
      <c r="G49" s="83"/>
    </row>
    <row r="50" spans="1:45">
      <c r="A50" s="82" t="s">
        <v>58</v>
      </c>
      <c r="B50" s="3"/>
      <c r="C50" s="5"/>
      <c r="D50" s="7"/>
      <c r="E50" s="83"/>
      <c r="F50" s="83"/>
      <c r="G50" s="83"/>
    </row>
    <row r="51" spans="1:45">
      <c r="A51" s="8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1" s="3"/>
      <c r="C51" s="5"/>
      <c r="D51" s="7"/>
      <c r="E51" s="83"/>
      <c r="F51" s="83"/>
      <c r="G51" s="83"/>
    </row>
    <row r="52" spans="1:45">
      <c r="A52" s="83" t="str">
        <f>CONCATENATE("",CHAR(169)," EuroGeographics, ",CHAR(169)," TurkStat. Source: European Commission – Eurostat/GISCO, 2024." )</f>
        <v>© EuroGeographics, © TurkStat. Source: European Commission – Eurostat/GISCO, 2024.</v>
      </c>
      <c r="B52" s="3"/>
      <c r="C52" s="5"/>
      <c r="D52" s="7"/>
      <c r="E52" s="83"/>
      <c r="F52" s="83"/>
      <c r="G52" s="83"/>
    </row>
    <row r="53" spans="1:45" s="105" customFormat="1">
      <c r="A53" s="83" t="s">
        <v>59</v>
      </c>
      <c r="B53" s="103"/>
      <c r="C53" s="104"/>
      <c r="D53" s="103"/>
      <c r="E53" s="83"/>
      <c r="F53" s="83"/>
      <c r="G53" s="8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</row>
    <row r="54" spans="1:45">
      <c r="A54" s="83" t="str">
        <f>CONCATENATE("Corine Land Cover (CLC) 2018.")</f>
        <v>Corine Land Cover (CLC) 2018.</v>
      </c>
      <c r="E54" s="83"/>
      <c r="F54" s="83"/>
      <c r="G54" s="83"/>
    </row>
    <row r="55" spans="1:45">
      <c r="E55" s="83"/>
      <c r="F55" s="83"/>
      <c r="G55" s="83"/>
    </row>
    <row r="56" spans="1:45">
      <c r="A56" s="83" t="s">
        <v>60</v>
      </c>
      <c r="E56" s="83"/>
      <c r="F56" s="83"/>
      <c r="G56" s="83"/>
    </row>
    <row r="57" spans="1:45">
      <c r="A57" s="83" t="str">
        <f>CONCATENATE("",CHAR(169)," EuroGeographics, ",CHAR(169)," TurkStat. Source: European Commission – Eurostat/GISCO, 2024." )</f>
        <v>© EuroGeographics, © TurkStat. Source: European Commission – Eurostat/GISCO, 2024.</v>
      </c>
      <c r="E57" s="83"/>
      <c r="F57" s="83"/>
      <c r="G57" s="83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/>
  <cols>
    <col min="1" max="12" width="23" style="2" customWidth="1"/>
  </cols>
  <sheetData>
    <row r="1" spans="1:12">
      <c r="A1" t="s">
        <v>61</v>
      </c>
    </row>
    <row r="3" spans="1:12" ht="39.6">
      <c r="A3" s="86" t="s">
        <v>62</v>
      </c>
      <c r="B3" s="86" t="s">
        <v>63</v>
      </c>
      <c r="C3" s="86" t="s">
        <v>64</v>
      </c>
      <c r="D3" s="86" t="s">
        <v>65</v>
      </c>
      <c r="E3" s="86" t="s">
        <v>66</v>
      </c>
      <c r="F3" s="86" t="s">
        <v>67</v>
      </c>
      <c r="G3" s="86" t="s">
        <v>68</v>
      </c>
      <c r="H3" s="86" t="s">
        <v>69</v>
      </c>
      <c r="I3" s="86" t="s">
        <v>70</v>
      </c>
      <c r="J3" s="86" t="s">
        <v>71</v>
      </c>
      <c r="K3" s="86" t="s">
        <v>72</v>
      </c>
      <c r="L3" s="86" t="s">
        <v>73</v>
      </c>
    </row>
    <row r="4" spans="1:12" ht="51">
      <c r="A4" s="87" t="s">
        <v>74</v>
      </c>
      <c r="B4" s="88" t="s">
        <v>75</v>
      </c>
      <c r="C4" s="88" t="s">
        <v>76</v>
      </c>
      <c r="D4" s="88" t="s">
        <v>77</v>
      </c>
      <c r="E4" s="88" t="s">
        <v>78</v>
      </c>
      <c r="F4" s="88" t="s">
        <v>79</v>
      </c>
      <c r="G4" s="88" t="s">
        <v>80</v>
      </c>
      <c r="H4" s="88" t="str">
        <f>HYPERLINK("https://www.worldpop.org", "WorldPop (www.worldpop.org)")</f>
        <v>WorldPop (www.worldpop.org)</v>
      </c>
      <c r="I4" s="88" t="s">
        <v>81</v>
      </c>
      <c r="J4" s="88" t="s">
        <v>81</v>
      </c>
      <c r="K4" s="88" t="s">
        <v>81</v>
      </c>
      <c r="L4" s="88" t="s">
        <v>82</v>
      </c>
    </row>
    <row r="5" spans="1:12">
      <c r="A5" s="89" t="s">
        <v>18</v>
      </c>
      <c r="B5" s="90">
        <v>3166</v>
      </c>
      <c r="C5" s="91">
        <v>1867</v>
      </c>
      <c r="D5" s="91">
        <v>2469</v>
      </c>
      <c r="E5" s="91">
        <v>3523</v>
      </c>
      <c r="F5" s="91">
        <v>2816</v>
      </c>
      <c r="G5" s="91">
        <v>3358</v>
      </c>
      <c r="H5" s="91">
        <v>3353</v>
      </c>
      <c r="I5" s="92">
        <v>2936</v>
      </c>
      <c r="J5" s="92">
        <v>551</v>
      </c>
      <c r="K5" s="93">
        <v>18.8</v>
      </c>
      <c r="L5" s="94" t="s">
        <v>83</v>
      </c>
    </row>
    <row r="6" spans="1:12">
      <c r="A6" s="89" t="s">
        <v>84</v>
      </c>
      <c r="B6" s="90">
        <v>486</v>
      </c>
      <c r="C6" s="91">
        <v>1090</v>
      </c>
      <c r="D6" s="91">
        <v>678</v>
      </c>
      <c r="E6" s="91">
        <v>588</v>
      </c>
      <c r="F6" s="91">
        <v>867</v>
      </c>
      <c r="G6" s="91">
        <v>463</v>
      </c>
      <c r="H6" s="91">
        <v>735</v>
      </c>
      <c r="I6" s="92">
        <v>701</v>
      </c>
      <c r="J6" s="92">
        <v>206</v>
      </c>
      <c r="K6" s="93">
        <v>29.3</v>
      </c>
      <c r="L6" s="95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86</v>
      </c>
    </row>
    <row r="4" spans="1:8">
      <c r="A4" s="42" t="s">
        <v>87</v>
      </c>
      <c r="B4" s="42" t="s">
        <v>88</v>
      </c>
      <c r="C4" s="42" t="s">
        <v>89</v>
      </c>
      <c r="D4" s="42" t="s">
        <v>90</v>
      </c>
      <c r="E4" s="42" t="s">
        <v>91</v>
      </c>
      <c r="F4" s="42" t="s">
        <v>92</v>
      </c>
      <c r="G4" s="42" t="s">
        <v>93</v>
      </c>
      <c r="H4" s="42" t="s">
        <v>94</v>
      </c>
    </row>
    <row r="6" spans="1:8">
      <c r="A6" s="83">
        <v>0</v>
      </c>
      <c r="B6" s="83" t="s">
        <v>95</v>
      </c>
      <c r="C6" s="83" t="s">
        <v>96</v>
      </c>
      <c r="D6" s="83" t="s">
        <v>97</v>
      </c>
      <c r="E6" s="83" t="s">
        <v>11</v>
      </c>
      <c r="F6" s="83">
        <v>3</v>
      </c>
      <c r="G6" s="83">
        <v>554</v>
      </c>
      <c r="H6" s="83">
        <v>2803.0050650799999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98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106</v>
      </c>
    </row>
    <row r="6" spans="1:12">
      <c r="A6" s="83">
        <v>0</v>
      </c>
      <c r="B6" s="83">
        <v>11</v>
      </c>
      <c r="C6" s="83" t="s">
        <v>24</v>
      </c>
      <c r="D6" s="83">
        <v>997</v>
      </c>
      <c r="E6" s="83" t="s">
        <v>107</v>
      </c>
      <c r="F6" s="83" t="s">
        <v>15</v>
      </c>
      <c r="G6" s="83" t="s">
        <v>108</v>
      </c>
      <c r="H6" s="83">
        <v>3</v>
      </c>
      <c r="I6" s="83">
        <v>1</v>
      </c>
      <c r="J6" s="83" t="s">
        <v>107</v>
      </c>
      <c r="K6" s="83">
        <v>2</v>
      </c>
      <c r="L6" s="83">
        <v>2</v>
      </c>
    </row>
    <row r="7" spans="1:12">
      <c r="A7" s="83">
        <v>1</v>
      </c>
      <c r="B7" s="83">
        <v>11</v>
      </c>
      <c r="C7" s="83" t="s">
        <v>24</v>
      </c>
      <c r="D7" s="83">
        <v>997</v>
      </c>
      <c r="E7" s="83" t="s">
        <v>107</v>
      </c>
      <c r="F7" s="83" t="s">
        <v>14</v>
      </c>
      <c r="G7" s="83" t="s">
        <v>108</v>
      </c>
      <c r="H7" s="83">
        <v>3</v>
      </c>
      <c r="I7" s="83">
        <v>1</v>
      </c>
      <c r="J7" s="83" t="s">
        <v>107</v>
      </c>
      <c r="K7" s="83">
        <v>57</v>
      </c>
      <c r="L7" s="83">
        <v>57</v>
      </c>
    </row>
    <row r="8" spans="1:12">
      <c r="A8" s="83">
        <v>2</v>
      </c>
      <c r="B8" s="83">
        <v>11</v>
      </c>
      <c r="C8" s="83" t="s">
        <v>24</v>
      </c>
      <c r="D8" s="83">
        <v>997</v>
      </c>
      <c r="E8" s="83" t="s">
        <v>107</v>
      </c>
      <c r="F8" s="83" t="s">
        <v>109</v>
      </c>
      <c r="G8" s="83" t="s">
        <v>108</v>
      </c>
      <c r="H8" s="83">
        <v>3</v>
      </c>
      <c r="I8" s="83">
        <v>1</v>
      </c>
      <c r="J8" s="83" t="s">
        <v>107</v>
      </c>
      <c r="K8" s="83">
        <v>20</v>
      </c>
      <c r="L8" s="83">
        <v>20</v>
      </c>
    </row>
    <row r="9" spans="1:12">
      <c r="A9" s="83">
        <v>3</v>
      </c>
      <c r="B9" s="83">
        <v>995</v>
      </c>
      <c r="C9" s="83" t="s">
        <v>25</v>
      </c>
      <c r="D9" s="83">
        <v>997</v>
      </c>
      <c r="E9" s="83" t="s">
        <v>107</v>
      </c>
      <c r="F9" s="83" t="s">
        <v>15</v>
      </c>
      <c r="G9" s="83" t="s">
        <v>108</v>
      </c>
      <c r="H9" s="83">
        <v>3</v>
      </c>
      <c r="I9" s="83">
        <v>1</v>
      </c>
      <c r="J9" s="83" t="s">
        <v>107</v>
      </c>
      <c r="K9" s="83">
        <v>24</v>
      </c>
      <c r="L9" s="83">
        <v>24</v>
      </c>
    </row>
    <row r="10" spans="1:12">
      <c r="A10" s="83">
        <v>4</v>
      </c>
      <c r="B10" s="83">
        <v>995</v>
      </c>
      <c r="C10" s="83" t="s">
        <v>25</v>
      </c>
      <c r="D10" s="83">
        <v>997</v>
      </c>
      <c r="E10" s="83" t="s">
        <v>107</v>
      </c>
      <c r="F10" s="83" t="s">
        <v>14</v>
      </c>
      <c r="G10" s="83" t="s">
        <v>108</v>
      </c>
      <c r="H10" s="83">
        <v>3</v>
      </c>
      <c r="I10" s="83">
        <v>1</v>
      </c>
      <c r="J10" s="83" t="s">
        <v>107</v>
      </c>
      <c r="K10" s="83">
        <v>88</v>
      </c>
      <c r="L10" s="83">
        <v>88</v>
      </c>
    </row>
    <row r="11" spans="1:12">
      <c r="A11" s="83">
        <v>5</v>
      </c>
      <c r="B11" s="83">
        <v>995</v>
      </c>
      <c r="C11" s="83" t="s">
        <v>25</v>
      </c>
      <c r="D11" s="83">
        <v>997</v>
      </c>
      <c r="E11" s="83" t="s">
        <v>107</v>
      </c>
      <c r="F11" s="83" t="s">
        <v>109</v>
      </c>
      <c r="G11" s="83" t="s">
        <v>108</v>
      </c>
      <c r="H11" s="83">
        <v>3</v>
      </c>
      <c r="I11" s="83">
        <v>1</v>
      </c>
      <c r="J11" s="83" t="s">
        <v>107</v>
      </c>
      <c r="K11" s="83">
        <v>475</v>
      </c>
      <c r="L11" s="83">
        <v>475</v>
      </c>
    </row>
    <row r="12" spans="1:12">
      <c r="A12" s="83">
        <v>6</v>
      </c>
      <c r="B12" s="83">
        <v>995</v>
      </c>
      <c r="C12" s="83" t="s">
        <v>25</v>
      </c>
      <c r="D12" s="83">
        <v>997</v>
      </c>
      <c r="E12" s="83" t="s">
        <v>107</v>
      </c>
      <c r="F12" s="83" t="s">
        <v>110</v>
      </c>
      <c r="G12" s="83" t="s">
        <v>108</v>
      </c>
      <c r="H12" s="83">
        <v>997</v>
      </c>
      <c r="I12" s="83">
        <v>1</v>
      </c>
      <c r="J12" s="83" t="s">
        <v>107</v>
      </c>
      <c r="K12" s="83">
        <v>4185</v>
      </c>
      <c r="L12" s="83">
        <v>4185</v>
      </c>
    </row>
    <row r="13" spans="1:12">
      <c r="A13" s="83">
        <v>7</v>
      </c>
      <c r="B13" s="83">
        <v>995</v>
      </c>
      <c r="C13" s="83" t="s">
        <v>25</v>
      </c>
      <c r="D13" s="83">
        <v>997</v>
      </c>
      <c r="E13" s="83" t="s">
        <v>107</v>
      </c>
      <c r="F13" s="83" t="s">
        <v>15</v>
      </c>
      <c r="G13" s="83" t="s">
        <v>108</v>
      </c>
      <c r="H13" s="83">
        <v>3</v>
      </c>
      <c r="I13" s="83">
        <v>978</v>
      </c>
      <c r="J13" s="83" t="s">
        <v>107</v>
      </c>
      <c r="K13" s="83">
        <v>10</v>
      </c>
      <c r="L13" s="83">
        <v>10</v>
      </c>
    </row>
    <row r="14" spans="1:12">
      <c r="A14" s="83">
        <v>8</v>
      </c>
      <c r="B14" s="83">
        <v>995</v>
      </c>
      <c r="C14" s="83" t="s">
        <v>25</v>
      </c>
      <c r="D14" s="83">
        <v>997</v>
      </c>
      <c r="E14" s="83" t="s">
        <v>107</v>
      </c>
      <c r="F14" s="83" t="s">
        <v>14</v>
      </c>
      <c r="G14" s="83" t="s">
        <v>108</v>
      </c>
      <c r="H14" s="83">
        <v>3</v>
      </c>
      <c r="I14" s="83">
        <v>978</v>
      </c>
      <c r="J14" s="83" t="s">
        <v>107</v>
      </c>
      <c r="K14" s="83">
        <v>29</v>
      </c>
      <c r="L14" s="83">
        <v>29</v>
      </c>
    </row>
    <row r="15" spans="1:12">
      <c r="A15" s="83">
        <v>9</v>
      </c>
      <c r="B15" s="83">
        <v>995</v>
      </c>
      <c r="C15" s="83" t="s">
        <v>25</v>
      </c>
      <c r="D15" s="83">
        <v>997</v>
      </c>
      <c r="E15" s="83" t="s">
        <v>107</v>
      </c>
      <c r="F15" s="83" t="s">
        <v>109</v>
      </c>
      <c r="G15" s="83" t="s">
        <v>108</v>
      </c>
      <c r="H15" s="83">
        <v>3</v>
      </c>
      <c r="I15" s="83">
        <v>978</v>
      </c>
      <c r="J15" s="83" t="s">
        <v>107</v>
      </c>
      <c r="K15" s="83">
        <v>144</v>
      </c>
      <c r="L15" s="83">
        <v>144</v>
      </c>
    </row>
    <row r="16" spans="1:12">
      <c r="A16" s="83">
        <v>10</v>
      </c>
      <c r="B16" s="83">
        <v>995</v>
      </c>
      <c r="C16" s="83" t="s">
        <v>25</v>
      </c>
      <c r="D16" s="83">
        <v>997</v>
      </c>
      <c r="E16" s="83" t="s">
        <v>107</v>
      </c>
      <c r="F16" s="83" t="s">
        <v>110</v>
      </c>
      <c r="G16" s="83" t="s">
        <v>108</v>
      </c>
      <c r="H16" s="83">
        <v>997</v>
      </c>
      <c r="I16" s="83">
        <v>978</v>
      </c>
      <c r="J16" s="83" t="s">
        <v>107</v>
      </c>
      <c r="K16" s="83">
        <v>1457</v>
      </c>
      <c r="L16" s="83">
        <v>1457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111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106</v>
      </c>
    </row>
    <row r="6" spans="1:12">
      <c r="A6" s="83">
        <v>0</v>
      </c>
      <c r="B6" s="83">
        <v>11</v>
      </c>
      <c r="C6" s="83" t="s">
        <v>24</v>
      </c>
      <c r="D6" s="83">
        <v>997</v>
      </c>
      <c r="E6" s="83" t="s">
        <v>107</v>
      </c>
      <c r="F6" s="83" t="s">
        <v>15</v>
      </c>
      <c r="G6" s="83" t="s">
        <v>108</v>
      </c>
      <c r="H6" s="83">
        <v>3</v>
      </c>
      <c r="I6" s="83">
        <v>1</v>
      </c>
      <c r="J6" s="83" t="s">
        <v>107</v>
      </c>
      <c r="K6" s="83">
        <v>1</v>
      </c>
      <c r="L6" s="83">
        <v>1</v>
      </c>
    </row>
    <row r="7" spans="1:12">
      <c r="A7" s="83">
        <v>1</v>
      </c>
      <c r="B7" s="83">
        <v>11</v>
      </c>
      <c r="C7" s="83" t="s">
        <v>24</v>
      </c>
      <c r="D7" s="83">
        <v>997</v>
      </c>
      <c r="E7" s="83" t="s">
        <v>107</v>
      </c>
      <c r="F7" s="83" t="s">
        <v>14</v>
      </c>
      <c r="G7" s="83" t="s">
        <v>108</v>
      </c>
      <c r="H7" s="83">
        <v>3</v>
      </c>
      <c r="I7" s="83">
        <v>1</v>
      </c>
      <c r="J7" s="83" t="s">
        <v>107</v>
      </c>
      <c r="K7" s="83">
        <v>48</v>
      </c>
      <c r="L7" s="83">
        <v>48</v>
      </c>
    </row>
    <row r="8" spans="1:12">
      <c r="A8" s="83">
        <v>2</v>
      </c>
      <c r="B8" s="83">
        <v>11</v>
      </c>
      <c r="C8" s="83" t="s">
        <v>24</v>
      </c>
      <c r="D8" s="83">
        <v>997</v>
      </c>
      <c r="E8" s="83" t="s">
        <v>107</v>
      </c>
      <c r="F8" s="83" t="s">
        <v>109</v>
      </c>
      <c r="G8" s="83" t="s">
        <v>108</v>
      </c>
      <c r="H8" s="83">
        <v>3</v>
      </c>
      <c r="I8" s="83">
        <v>1</v>
      </c>
      <c r="J8" s="83" t="s">
        <v>107</v>
      </c>
      <c r="K8" s="83">
        <v>9</v>
      </c>
      <c r="L8" s="83">
        <v>9</v>
      </c>
    </row>
    <row r="9" spans="1:12">
      <c r="A9" s="83">
        <v>3</v>
      </c>
      <c r="B9" s="83">
        <v>995</v>
      </c>
      <c r="C9" s="83" t="s">
        <v>25</v>
      </c>
      <c r="D9" s="83">
        <v>997</v>
      </c>
      <c r="E9" s="83" t="s">
        <v>107</v>
      </c>
      <c r="F9" s="83" t="s">
        <v>15</v>
      </c>
      <c r="G9" s="83" t="s">
        <v>108</v>
      </c>
      <c r="H9" s="83">
        <v>3</v>
      </c>
      <c r="I9" s="83">
        <v>1</v>
      </c>
      <c r="J9" s="83" t="s">
        <v>107</v>
      </c>
      <c r="K9" s="83">
        <v>17</v>
      </c>
      <c r="L9" s="83">
        <v>17</v>
      </c>
    </row>
    <row r="10" spans="1:12">
      <c r="A10" s="83">
        <v>4</v>
      </c>
      <c r="B10" s="83">
        <v>995</v>
      </c>
      <c r="C10" s="83" t="s">
        <v>25</v>
      </c>
      <c r="D10" s="83">
        <v>997</v>
      </c>
      <c r="E10" s="83" t="s">
        <v>107</v>
      </c>
      <c r="F10" s="83" t="s">
        <v>14</v>
      </c>
      <c r="G10" s="83" t="s">
        <v>108</v>
      </c>
      <c r="H10" s="83">
        <v>3</v>
      </c>
      <c r="I10" s="83">
        <v>1</v>
      </c>
      <c r="J10" s="83" t="s">
        <v>107</v>
      </c>
      <c r="K10" s="83">
        <v>74</v>
      </c>
      <c r="L10" s="83">
        <v>74</v>
      </c>
    </row>
    <row r="11" spans="1:12">
      <c r="A11" s="83">
        <v>5</v>
      </c>
      <c r="B11" s="83">
        <v>995</v>
      </c>
      <c r="C11" s="83" t="s">
        <v>25</v>
      </c>
      <c r="D11" s="83">
        <v>997</v>
      </c>
      <c r="E11" s="83" t="s">
        <v>107</v>
      </c>
      <c r="F11" s="83" t="s">
        <v>109</v>
      </c>
      <c r="G11" s="83" t="s">
        <v>108</v>
      </c>
      <c r="H11" s="83">
        <v>3</v>
      </c>
      <c r="I11" s="83">
        <v>1</v>
      </c>
      <c r="J11" s="83" t="s">
        <v>107</v>
      </c>
      <c r="K11" s="83">
        <v>325</v>
      </c>
      <c r="L11" s="83">
        <v>325</v>
      </c>
    </row>
    <row r="12" spans="1:12">
      <c r="A12" s="83">
        <v>6</v>
      </c>
      <c r="B12" s="83">
        <v>995</v>
      </c>
      <c r="C12" s="83" t="s">
        <v>25</v>
      </c>
      <c r="D12" s="83">
        <v>997</v>
      </c>
      <c r="E12" s="83" t="s">
        <v>107</v>
      </c>
      <c r="F12" s="83" t="s">
        <v>110</v>
      </c>
      <c r="G12" s="83" t="s">
        <v>108</v>
      </c>
      <c r="H12" s="83">
        <v>997</v>
      </c>
      <c r="I12" s="83">
        <v>1</v>
      </c>
      <c r="J12" s="83" t="s">
        <v>107</v>
      </c>
      <c r="K12" s="83">
        <v>30</v>
      </c>
      <c r="L12" s="83">
        <v>30</v>
      </c>
    </row>
    <row r="13" spans="1:12">
      <c r="A13" s="83">
        <v>7</v>
      </c>
      <c r="B13" s="83">
        <v>995</v>
      </c>
      <c r="C13" s="83" t="s">
        <v>25</v>
      </c>
      <c r="D13" s="83">
        <v>997</v>
      </c>
      <c r="E13" s="83" t="s">
        <v>107</v>
      </c>
      <c r="F13" s="83" t="s">
        <v>15</v>
      </c>
      <c r="G13" s="83" t="s">
        <v>108</v>
      </c>
      <c r="H13" s="83">
        <v>3</v>
      </c>
      <c r="I13" s="83">
        <v>978</v>
      </c>
      <c r="J13" s="83" t="s">
        <v>107</v>
      </c>
      <c r="K13" s="83">
        <v>10</v>
      </c>
      <c r="L13" s="83">
        <v>10</v>
      </c>
    </row>
    <row r="14" spans="1:12">
      <c r="A14" s="83">
        <v>8</v>
      </c>
      <c r="B14" s="83">
        <v>995</v>
      </c>
      <c r="C14" s="83" t="s">
        <v>25</v>
      </c>
      <c r="D14" s="83">
        <v>997</v>
      </c>
      <c r="E14" s="83" t="s">
        <v>107</v>
      </c>
      <c r="F14" s="83" t="s">
        <v>14</v>
      </c>
      <c r="G14" s="83" t="s">
        <v>108</v>
      </c>
      <c r="H14" s="83">
        <v>3</v>
      </c>
      <c r="I14" s="83">
        <v>978</v>
      </c>
      <c r="J14" s="83" t="s">
        <v>107</v>
      </c>
      <c r="K14" s="83">
        <v>27</v>
      </c>
      <c r="L14" s="83">
        <v>27</v>
      </c>
    </row>
    <row r="15" spans="1:12">
      <c r="A15" s="83">
        <v>9</v>
      </c>
      <c r="B15" s="83">
        <v>995</v>
      </c>
      <c r="C15" s="83" t="s">
        <v>25</v>
      </c>
      <c r="D15" s="83">
        <v>997</v>
      </c>
      <c r="E15" s="83" t="s">
        <v>107</v>
      </c>
      <c r="F15" s="83" t="s">
        <v>109</v>
      </c>
      <c r="G15" s="83" t="s">
        <v>108</v>
      </c>
      <c r="H15" s="83">
        <v>3</v>
      </c>
      <c r="I15" s="83">
        <v>978</v>
      </c>
      <c r="J15" s="83" t="s">
        <v>107</v>
      </c>
      <c r="K15" s="83">
        <v>140</v>
      </c>
      <c r="L15" s="83">
        <v>140</v>
      </c>
    </row>
    <row r="16" spans="1:12">
      <c r="A16" s="83">
        <v>10</v>
      </c>
      <c r="B16" s="83">
        <v>995</v>
      </c>
      <c r="C16" s="83" t="s">
        <v>25</v>
      </c>
      <c r="D16" s="83">
        <v>997</v>
      </c>
      <c r="E16" s="83" t="s">
        <v>107</v>
      </c>
      <c r="F16" s="83" t="s">
        <v>110</v>
      </c>
      <c r="G16" s="83" t="s">
        <v>108</v>
      </c>
      <c r="H16" s="83">
        <v>997</v>
      </c>
      <c r="I16" s="83">
        <v>978</v>
      </c>
      <c r="J16" s="83" t="s">
        <v>107</v>
      </c>
      <c r="K16" s="83">
        <v>5</v>
      </c>
      <c r="L16" s="83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112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94</v>
      </c>
    </row>
    <row r="6" spans="1:12">
      <c r="A6" s="83">
        <v>0</v>
      </c>
      <c r="B6" s="83">
        <v>213</v>
      </c>
      <c r="C6" s="83" t="s">
        <v>113</v>
      </c>
      <c r="D6" s="83">
        <v>21312</v>
      </c>
      <c r="E6" s="83" t="s">
        <v>27</v>
      </c>
      <c r="F6" s="83" t="s">
        <v>110</v>
      </c>
      <c r="G6" s="83" t="s">
        <v>107</v>
      </c>
      <c r="H6" s="83">
        <v>997</v>
      </c>
      <c r="I6" s="83">
        <v>994</v>
      </c>
      <c r="J6" s="83" t="s">
        <v>107</v>
      </c>
      <c r="K6" s="83">
        <v>1</v>
      </c>
      <c r="L6" s="83">
        <v>5.2046625499999999E-2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114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115</v>
      </c>
    </row>
    <row r="6" spans="1:12">
      <c r="A6" s="83">
        <v>0</v>
      </c>
      <c r="B6" s="83">
        <v>211</v>
      </c>
      <c r="C6" s="83" t="s">
        <v>116</v>
      </c>
      <c r="D6" s="83">
        <v>21120</v>
      </c>
      <c r="E6" s="83" t="s">
        <v>28</v>
      </c>
      <c r="F6" s="83" t="s">
        <v>110</v>
      </c>
      <c r="G6" s="83" t="s">
        <v>107</v>
      </c>
      <c r="H6" s="83">
        <v>3</v>
      </c>
      <c r="I6" s="83">
        <v>994</v>
      </c>
      <c r="J6" s="83" t="s">
        <v>107</v>
      </c>
      <c r="K6" s="83">
        <v>143</v>
      </c>
      <c r="L6" s="83">
        <v>16.334827322999999</v>
      </c>
    </row>
    <row r="7" spans="1:12">
      <c r="A7" s="83">
        <v>1</v>
      </c>
      <c r="B7" s="83">
        <v>211</v>
      </c>
      <c r="C7" s="83" t="s">
        <v>116</v>
      </c>
      <c r="D7" s="83">
        <v>21121</v>
      </c>
      <c r="E7" s="83" t="s">
        <v>30</v>
      </c>
      <c r="F7" s="83" t="s">
        <v>110</v>
      </c>
      <c r="G7" s="83" t="s">
        <v>107</v>
      </c>
      <c r="H7" s="83">
        <v>3</v>
      </c>
      <c r="I7" s="83">
        <v>994</v>
      </c>
      <c r="J7" s="83" t="s">
        <v>107</v>
      </c>
      <c r="K7" s="83">
        <v>39</v>
      </c>
      <c r="L7" s="83">
        <v>6.9418389744000004</v>
      </c>
    </row>
    <row r="8" spans="1:12">
      <c r="A8" s="83">
        <v>2</v>
      </c>
      <c r="B8" s="83">
        <v>211</v>
      </c>
      <c r="C8" s="83" t="s">
        <v>116</v>
      </c>
      <c r="D8" s="83">
        <v>21122</v>
      </c>
      <c r="E8" s="83" t="s">
        <v>31</v>
      </c>
      <c r="F8" s="83" t="s">
        <v>110</v>
      </c>
      <c r="G8" s="83" t="s">
        <v>107</v>
      </c>
      <c r="H8" s="83">
        <v>3</v>
      </c>
      <c r="I8" s="83">
        <v>994</v>
      </c>
      <c r="J8" s="83" t="s">
        <v>107</v>
      </c>
      <c r="K8" s="83">
        <v>408</v>
      </c>
      <c r="L8" s="83">
        <v>50.754113445400002</v>
      </c>
    </row>
    <row r="9" spans="1:12">
      <c r="A9" s="83">
        <v>3</v>
      </c>
      <c r="B9" s="83">
        <v>211</v>
      </c>
      <c r="C9" s="83" t="s">
        <v>116</v>
      </c>
      <c r="D9" s="83">
        <v>21124</v>
      </c>
      <c r="E9" s="83" t="s">
        <v>32</v>
      </c>
      <c r="F9" s="83" t="s">
        <v>110</v>
      </c>
      <c r="G9" s="83" t="s">
        <v>107</v>
      </c>
      <c r="H9" s="83">
        <v>3</v>
      </c>
      <c r="I9" s="83">
        <v>994</v>
      </c>
      <c r="J9" s="83" t="s">
        <v>107</v>
      </c>
      <c r="K9" s="83">
        <v>475</v>
      </c>
      <c r="L9" s="83">
        <v>162.22769707800001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117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115</v>
      </c>
    </row>
    <row r="6" spans="1:12">
      <c r="A6" s="83">
        <v>0</v>
      </c>
      <c r="B6" s="83">
        <v>211</v>
      </c>
      <c r="C6" s="83" t="s">
        <v>116</v>
      </c>
      <c r="D6" s="83">
        <v>21120</v>
      </c>
      <c r="E6" s="83" t="s">
        <v>28</v>
      </c>
      <c r="F6" s="83" t="s">
        <v>110</v>
      </c>
      <c r="G6" s="83" t="s">
        <v>107</v>
      </c>
      <c r="H6" s="83">
        <v>3</v>
      </c>
      <c r="I6" s="83">
        <v>994</v>
      </c>
      <c r="J6" s="83" t="s">
        <v>107</v>
      </c>
      <c r="K6" s="83">
        <v>58</v>
      </c>
      <c r="L6" s="83">
        <v>4.9805605033000004</v>
      </c>
    </row>
    <row r="7" spans="1:12">
      <c r="A7" s="83">
        <v>1</v>
      </c>
      <c r="B7" s="83">
        <v>211</v>
      </c>
      <c r="C7" s="83" t="s">
        <v>116</v>
      </c>
      <c r="D7" s="83">
        <v>21121</v>
      </c>
      <c r="E7" s="83" t="s">
        <v>30</v>
      </c>
      <c r="F7" s="83" t="s">
        <v>110</v>
      </c>
      <c r="G7" s="83" t="s">
        <v>107</v>
      </c>
      <c r="H7" s="83">
        <v>3</v>
      </c>
      <c r="I7" s="83">
        <v>994</v>
      </c>
      <c r="J7" s="83" t="s">
        <v>107</v>
      </c>
      <c r="K7" s="83">
        <v>30</v>
      </c>
      <c r="L7" s="83">
        <v>3.4849921547</v>
      </c>
    </row>
    <row r="8" spans="1:12">
      <c r="A8" s="83">
        <v>2</v>
      </c>
      <c r="B8" s="83">
        <v>211</v>
      </c>
      <c r="C8" s="83" t="s">
        <v>116</v>
      </c>
      <c r="D8" s="83">
        <v>21122</v>
      </c>
      <c r="E8" s="83" t="s">
        <v>31</v>
      </c>
      <c r="F8" s="83" t="s">
        <v>110</v>
      </c>
      <c r="G8" s="83" t="s">
        <v>107</v>
      </c>
      <c r="H8" s="83">
        <v>3</v>
      </c>
      <c r="I8" s="83">
        <v>994</v>
      </c>
      <c r="J8" s="83" t="s">
        <v>107</v>
      </c>
      <c r="K8" s="83">
        <v>62</v>
      </c>
      <c r="L8" s="83">
        <v>4.8457085359000001</v>
      </c>
    </row>
    <row r="9" spans="1:12">
      <c r="A9" s="83">
        <v>3</v>
      </c>
      <c r="B9" s="83">
        <v>211</v>
      </c>
      <c r="C9" s="83" t="s">
        <v>116</v>
      </c>
      <c r="D9" s="83">
        <v>21124</v>
      </c>
      <c r="E9" s="83" t="s">
        <v>32</v>
      </c>
      <c r="F9" s="83" t="s">
        <v>110</v>
      </c>
      <c r="G9" s="83" t="s">
        <v>107</v>
      </c>
      <c r="H9" s="83">
        <v>3</v>
      </c>
      <c r="I9" s="83">
        <v>994</v>
      </c>
      <c r="J9" s="83" t="s">
        <v>107</v>
      </c>
      <c r="K9" s="83">
        <v>368</v>
      </c>
      <c r="L9" s="83">
        <v>88.604324482899997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118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94</v>
      </c>
    </row>
    <row r="6" spans="1:12">
      <c r="A6" s="83">
        <v>0</v>
      </c>
      <c r="B6" s="83">
        <v>24</v>
      </c>
      <c r="C6" s="83" t="s">
        <v>119</v>
      </c>
      <c r="D6" s="83">
        <v>241</v>
      </c>
      <c r="E6" s="83" t="s">
        <v>34</v>
      </c>
      <c r="F6" s="83" t="s">
        <v>110</v>
      </c>
      <c r="G6" s="83" t="s">
        <v>107</v>
      </c>
      <c r="H6" s="83">
        <v>997</v>
      </c>
      <c r="I6" s="83">
        <v>994</v>
      </c>
      <c r="J6" s="83" t="s">
        <v>107</v>
      </c>
      <c r="K6" s="83">
        <v>22</v>
      </c>
      <c r="L6" s="83">
        <v>5.2170165154000001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120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94</v>
      </c>
    </row>
    <row r="6" spans="1:12">
      <c r="A6" s="83">
        <v>0</v>
      </c>
      <c r="B6" s="83">
        <v>24</v>
      </c>
      <c r="C6" s="83" t="s">
        <v>119</v>
      </c>
      <c r="D6" s="83">
        <v>241</v>
      </c>
      <c r="E6" s="83" t="s">
        <v>34</v>
      </c>
      <c r="F6" s="83" t="s">
        <v>110</v>
      </c>
      <c r="G6" s="83" t="s">
        <v>107</v>
      </c>
      <c r="H6" s="83">
        <v>997</v>
      </c>
      <c r="I6" s="83">
        <v>994</v>
      </c>
      <c r="J6" s="83" t="s">
        <v>107</v>
      </c>
      <c r="K6" s="83">
        <v>3</v>
      </c>
      <c r="L6" s="83">
        <v>0.1036676802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121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115</v>
      </c>
    </row>
    <row r="6" spans="1:12">
      <c r="A6" s="83">
        <v>0</v>
      </c>
      <c r="B6" s="83">
        <v>215</v>
      </c>
      <c r="C6" s="83" t="s">
        <v>122</v>
      </c>
      <c r="D6" s="83">
        <v>2152</v>
      </c>
      <c r="E6" s="83" t="s">
        <v>36</v>
      </c>
      <c r="F6" s="83" t="s">
        <v>110</v>
      </c>
      <c r="G6" s="83" t="s">
        <v>107</v>
      </c>
      <c r="H6" s="83">
        <v>997</v>
      </c>
      <c r="I6" s="83">
        <v>994</v>
      </c>
      <c r="J6" s="83" t="s">
        <v>107</v>
      </c>
      <c r="K6" s="83">
        <v>2</v>
      </c>
      <c r="L6" s="83">
        <v>0.32493158840000003</v>
      </c>
    </row>
    <row r="7" spans="1:12">
      <c r="A7" s="83">
        <v>1</v>
      </c>
      <c r="B7" s="83">
        <v>22</v>
      </c>
      <c r="C7" s="83" t="s">
        <v>123</v>
      </c>
      <c r="D7" s="83">
        <v>222</v>
      </c>
      <c r="E7" s="83" t="s">
        <v>35</v>
      </c>
      <c r="F7" s="83" t="s">
        <v>110</v>
      </c>
      <c r="G7" s="83" t="s">
        <v>107</v>
      </c>
      <c r="H7" s="83">
        <v>997</v>
      </c>
      <c r="I7" s="83">
        <v>994</v>
      </c>
      <c r="J7" s="83" t="s">
        <v>107</v>
      </c>
      <c r="K7" s="83">
        <v>16</v>
      </c>
      <c r="L7" s="83">
        <v>3.8977321052999998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124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115</v>
      </c>
    </row>
    <row r="6" spans="1:12">
      <c r="A6" s="83">
        <v>0</v>
      </c>
      <c r="B6" s="83">
        <v>215</v>
      </c>
      <c r="C6" s="83" t="s">
        <v>122</v>
      </c>
      <c r="D6" s="83">
        <v>2152</v>
      </c>
      <c r="E6" s="83" t="s">
        <v>36</v>
      </c>
      <c r="F6" s="83" t="s">
        <v>110</v>
      </c>
      <c r="G6" s="83" t="s">
        <v>107</v>
      </c>
      <c r="H6" s="83">
        <v>997</v>
      </c>
      <c r="I6" s="83">
        <v>994</v>
      </c>
      <c r="J6" s="83" t="s">
        <v>107</v>
      </c>
      <c r="K6" s="83">
        <v>1</v>
      </c>
      <c r="L6" s="83">
        <v>3.46140806E-2</v>
      </c>
    </row>
    <row r="7" spans="1:12">
      <c r="A7" s="83">
        <v>1</v>
      </c>
      <c r="B7" s="83">
        <v>22</v>
      </c>
      <c r="C7" s="83" t="s">
        <v>123</v>
      </c>
      <c r="D7" s="83">
        <v>222</v>
      </c>
      <c r="E7" s="83" t="s">
        <v>35</v>
      </c>
      <c r="F7" s="83" t="s">
        <v>110</v>
      </c>
      <c r="G7" s="83" t="s">
        <v>107</v>
      </c>
      <c r="H7" s="83">
        <v>997</v>
      </c>
      <c r="I7" s="83">
        <v>994</v>
      </c>
      <c r="J7" s="83" t="s">
        <v>107</v>
      </c>
      <c r="K7" s="83">
        <v>12</v>
      </c>
      <c r="L7" s="83">
        <v>2.1331419274000001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125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94</v>
      </c>
    </row>
    <row r="6" spans="1:12">
      <c r="A6" s="83">
        <v>0</v>
      </c>
      <c r="B6" s="83">
        <v>2</v>
      </c>
      <c r="C6" s="83" t="s">
        <v>126</v>
      </c>
      <c r="D6" s="83">
        <v>22</v>
      </c>
      <c r="E6" s="83" t="s">
        <v>127</v>
      </c>
      <c r="F6" s="83" t="s">
        <v>128</v>
      </c>
      <c r="G6" s="83" t="s">
        <v>107</v>
      </c>
      <c r="H6" s="83">
        <v>997</v>
      </c>
      <c r="I6" s="83">
        <v>992</v>
      </c>
      <c r="J6" s="83" t="s">
        <v>107</v>
      </c>
      <c r="K6" s="83">
        <v>1</v>
      </c>
      <c r="L6" s="83">
        <v>87.233322737699993</v>
      </c>
    </row>
    <row r="7" spans="1:12">
      <c r="A7" s="83">
        <v>1</v>
      </c>
      <c r="B7" s="83">
        <v>2</v>
      </c>
      <c r="C7" s="83" t="s">
        <v>126</v>
      </c>
      <c r="D7" s="83">
        <v>23</v>
      </c>
      <c r="E7" s="83" t="s">
        <v>129</v>
      </c>
      <c r="F7" s="83" t="s">
        <v>128</v>
      </c>
      <c r="G7" s="83" t="s">
        <v>107</v>
      </c>
      <c r="H7" s="83">
        <v>997</v>
      </c>
      <c r="I7" s="83">
        <v>992</v>
      </c>
      <c r="J7" s="83" t="s">
        <v>107</v>
      </c>
      <c r="K7" s="83">
        <v>8</v>
      </c>
      <c r="L7" s="83">
        <v>1093.5110435399999</v>
      </c>
    </row>
    <row r="8" spans="1:12">
      <c r="A8" s="83">
        <v>2</v>
      </c>
      <c r="B8" s="83">
        <v>2</v>
      </c>
      <c r="C8" s="83" t="s">
        <v>126</v>
      </c>
      <c r="D8" s="83">
        <v>24</v>
      </c>
      <c r="E8" s="83" t="s">
        <v>130</v>
      </c>
      <c r="F8" s="83" t="s">
        <v>128</v>
      </c>
      <c r="G8" s="83" t="s">
        <v>107</v>
      </c>
      <c r="H8" s="83">
        <v>997</v>
      </c>
      <c r="I8" s="83">
        <v>992</v>
      </c>
      <c r="J8" s="83" t="s">
        <v>107</v>
      </c>
      <c r="K8" s="83">
        <v>5</v>
      </c>
      <c r="L8" s="83">
        <v>360.39344382000002</v>
      </c>
    </row>
    <row r="9" spans="1:12">
      <c r="A9" s="83">
        <v>3</v>
      </c>
      <c r="B9" s="83">
        <v>3</v>
      </c>
      <c r="C9" s="83" t="s">
        <v>131</v>
      </c>
      <c r="D9" s="83">
        <v>31</v>
      </c>
      <c r="E9" s="83" t="s">
        <v>132</v>
      </c>
      <c r="F9" s="83" t="s">
        <v>128</v>
      </c>
      <c r="G9" s="83" t="s">
        <v>107</v>
      </c>
      <c r="H9" s="83">
        <v>997</v>
      </c>
      <c r="I9" s="83">
        <v>992</v>
      </c>
      <c r="J9" s="83" t="s">
        <v>107</v>
      </c>
      <c r="K9" s="83">
        <v>19</v>
      </c>
      <c r="L9" s="83">
        <v>2943.35851521</v>
      </c>
    </row>
    <row r="10" spans="1:12">
      <c r="A10" s="83">
        <v>4</v>
      </c>
      <c r="B10" s="83">
        <v>3</v>
      </c>
      <c r="C10" s="83" t="s">
        <v>131</v>
      </c>
      <c r="D10" s="83">
        <v>32</v>
      </c>
      <c r="E10" s="83" t="s">
        <v>41</v>
      </c>
      <c r="F10" s="83" t="s">
        <v>128</v>
      </c>
      <c r="G10" s="83" t="s">
        <v>107</v>
      </c>
      <c r="H10" s="83">
        <v>997</v>
      </c>
      <c r="I10" s="83">
        <v>992</v>
      </c>
      <c r="J10" s="83" t="s">
        <v>107</v>
      </c>
      <c r="K10" s="83">
        <v>5</v>
      </c>
      <c r="L10" s="83">
        <v>232.19043646599999</v>
      </c>
    </row>
    <row r="11" spans="1:12">
      <c r="A11" s="83">
        <v>5</v>
      </c>
      <c r="B11" s="83">
        <v>3</v>
      </c>
      <c r="C11" s="83" t="s">
        <v>131</v>
      </c>
      <c r="D11" s="83">
        <v>33</v>
      </c>
      <c r="E11" s="83" t="s">
        <v>42</v>
      </c>
      <c r="F11" s="83" t="s">
        <v>128</v>
      </c>
      <c r="G11" s="83" t="s">
        <v>107</v>
      </c>
      <c r="H11" s="83">
        <v>997</v>
      </c>
      <c r="I11" s="83">
        <v>992</v>
      </c>
      <c r="J11" s="83" t="s">
        <v>107</v>
      </c>
      <c r="K11" s="83">
        <v>1</v>
      </c>
      <c r="L11" s="83">
        <v>53.257837444000003</v>
      </c>
    </row>
    <row r="12" spans="1:12">
      <c r="A12" s="83">
        <v>6</v>
      </c>
      <c r="B12" s="83">
        <v>998</v>
      </c>
      <c r="C12" s="83" t="s">
        <v>44</v>
      </c>
      <c r="D12" s="83">
        <v>998</v>
      </c>
      <c r="E12" s="83" t="s">
        <v>44</v>
      </c>
      <c r="F12" s="83" t="s">
        <v>128</v>
      </c>
      <c r="G12" s="83" t="s">
        <v>107</v>
      </c>
      <c r="H12" s="83">
        <v>997</v>
      </c>
      <c r="I12" s="83">
        <v>992</v>
      </c>
      <c r="J12" s="83" t="s">
        <v>107</v>
      </c>
      <c r="K12" s="83">
        <v>2</v>
      </c>
      <c r="L12" s="83">
        <v>192.622662999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2" t="s">
        <v>87</v>
      </c>
      <c r="B4" s="42" t="s">
        <v>99</v>
      </c>
      <c r="C4" s="42" t="s">
        <v>100</v>
      </c>
      <c r="D4" s="42" t="s">
        <v>101</v>
      </c>
      <c r="E4" s="42" t="s">
        <v>102</v>
      </c>
      <c r="F4" s="42" t="s">
        <v>103</v>
      </c>
      <c r="G4" s="42" t="s">
        <v>91</v>
      </c>
      <c r="H4" s="42" t="s">
        <v>92</v>
      </c>
      <c r="I4" s="42" t="s">
        <v>104</v>
      </c>
      <c r="J4" s="42" t="s">
        <v>105</v>
      </c>
      <c r="K4" s="42" t="s">
        <v>93</v>
      </c>
      <c r="L4" s="42" t="s">
        <v>94</v>
      </c>
    </row>
    <row r="6" spans="1:12">
      <c r="A6" s="83">
        <v>0</v>
      </c>
      <c r="B6" s="83">
        <v>2</v>
      </c>
      <c r="C6" s="83" t="s">
        <v>126</v>
      </c>
      <c r="D6" s="83">
        <v>22</v>
      </c>
      <c r="E6" s="83" t="s">
        <v>127</v>
      </c>
      <c r="F6" s="83" t="s">
        <v>128</v>
      </c>
      <c r="G6" s="83" t="s">
        <v>107</v>
      </c>
      <c r="H6" s="83">
        <v>997</v>
      </c>
      <c r="I6" s="83">
        <v>992</v>
      </c>
      <c r="J6" s="83" t="s">
        <v>107</v>
      </c>
      <c r="K6" s="83">
        <v>1</v>
      </c>
      <c r="L6" s="83">
        <v>40.105391044900003</v>
      </c>
    </row>
    <row r="7" spans="1:12">
      <c r="A7" s="83">
        <v>1</v>
      </c>
      <c r="B7" s="83">
        <v>2</v>
      </c>
      <c r="C7" s="83" t="s">
        <v>126</v>
      </c>
      <c r="D7" s="83">
        <v>23</v>
      </c>
      <c r="E7" s="83" t="s">
        <v>129</v>
      </c>
      <c r="F7" s="83" t="s">
        <v>128</v>
      </c>
      <c r="G7" s="83" t="s">
        <v>107</v>
      </c>
      <c r="H7" s="83">
        <v>997</v>
      </c>
      <c r="I7" s="83">
        <v>992</v>
      </c>
      <c r="J7" s="83" t="s">
        <v>107</v>
      </c>
      <c r="K7" s="83">
        <v>8</v>
      </c>
      <c r="L7" s="83">
        <v>469.514174142</v>
      </c>
    </row>
    <row r="8" spans="1:12">
      <c r="A8" s="83">
        <v>2</v>
      </c>
      <c r="B8" s="83">
        <v>2</v>
      </c>
      <c r="C8" s="83" t="s">
        <v>126</v>
      </c>
      <c r="D8" s="83">
        <v>24</v>
      </c>
      <c r="E8" s="83" t="s">
        <v>130</v>
      </c>
      <c r="F8" s="83" t="s">
        <v>128</v>
      </c>
      <c r="G8" s="83" t="s">
        <v>107</v>
      </c>
      <c r="H8" s="83">
        <v>997</v>
      </c>
      <c r="I8" s="83">
        <v>992</v>
      </c>
      <c r="J8" s="83" t="s">
        <v>107</v>
      </c>
      <c r="K8" s="83">
        <v>5</v>
      </c>
      <c r="L8" s="83">
        <v>165.38028456699999</v>
      </c>
    </row>
    <row r="9" spans="1:12">
      <c r="A9" s="83">
        <v>3</v>
      </c>
      <c r="B9" s="83">
        <v>3</v>
      </c>
      <c r="C9" s="83" t="s">
        <v>131</v>
      </c>
      <c r="D9" s="83">
        <v>31</v>
      </c>
      <c r="E9" s="83" t="s">
        <v>132</v>
      </c>
      <c r="F9" s="83" t="s">
        <v>128</v>
      </c>
      <c r="G9" s="83" t="s">
        <v>107</v>
      </c>
      <c r="H9" s="83">
        <v>997</v>
      </c>
      <c r="I9" s="83">
        <v>992</v>
      </c>
      <c r="J9" s="83" t="s">
        <v>107</v>
      </c>
      <c r="K9" s="83">
        <v>19</v>
      </c>
      <c r="L9" s="83">
        <v>1920.5987932</v>
      </c>
    </row>
    <row r="10" spans="1:12">
      <c r="A10" s="83">
        <v>4</v>
      </c>
      <c r="B10" s="83">
        <v>3</v>
      </c>
      <c r="C10" s="83" t="s">
        <v>131</v>
      </c>
      <c r="D10" s="83">
        <v>32</v>
      </c>
      <c r="E10" s="83" t="s">
        <v>41</v>
      </c>
      <c r="F10" s="83" t="s">
        <v>128</v>
      </c>
      <c r="G10" s="83" t="s">
        <v>107</v>
      </c>
      <c r="H10" s="83">
        <v>997</v>
      </c>
      <c r="I10" s="83">
        <v>992</v>
      </c>
      <c r="J10" s="83" t="s">
        <v>107</v>
      </c>
      <c r="K10" s="83">
        <v>5</v>
      </c>
      <c r="L10" s="83">
        <v>146.26551711600001</v>
      </c>
    </row>
    <row r="11" spans="1:12">
      <c r="A11" s="83">
        <v>5</v>
      </c>
      <c r="B11" s="83">
        <v>3</v>
      </c>
      <c r="C11" s="83" t="s">
        <v>131</v>
      </c>
      <c r="D11" s="83">
        <v>33</v>
      </c>
      <c r="E11" s="83" t="s">
        <v>42</v>
      </c>
      <c r="F11" s="83" t="s">
        <v>128</v>
      </c>
      <c r="G11" s="83" t="s">
        <v>107</v>
      </c>
      <c r="H11" s="83">
        <v>997</v>
      </c>
      <c r="I11" s="83">
        <v>992</v>
      </c>
      <c r="J11" s="83" t="s">
        <v>107</v>
      </c>
      <c r="K11" s="83">
        <v>1</v>
      </c>
      <c r="L11" s="83">
        <v>49.701891497200002</v>
      </c>
    </row>
    <row r="12" spans="1:12">
      <c r="A12" s="83">
        <v>6</v>
      </c>
      <c r="B12" s="83">
        <v>998</v>
      </c>
      <c r="C12" s="83" t="s">
        <v>44</v>
      </c>
      <c r="D12" s="83">
        <v>998</v>
      </c>
      <c r="E12" s="83" t="s">
        <v>44</v>
      </c>
      <c r="F12" s="83" t="s">
        <v>128</v>
      </c>
      <c r="G12" s="83" t="s">
        <v>107</v>
      </c>
      <c r="H12" s="83">
        <v>997</v>
      </c>
      <c r="I12" s="83">
        <v>992</v>
      </c>
      <c r="J12" s="83" t="s">
        <v>107</v>
      </c>
      <c r="K12" s="83">
        <v>2</v>
      </c>
      <c r="L12" s="83">
        <v>11.429743819900001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2026-08-08T01:43:13Z</dcterms:modified>
</cp:coreProperties>
</file>