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900-AOI-04-PIEDRALAVES\08OUTPUT\EMSR900\AOI04\GRA_PRODUCT\FCT\"/>
    </mc:Choice>
  </mc:AlternateContent>
  <xr:revisionPtr revIDLastSave="0" documentId="13_ncr:1_{F18C0226-35AD-4350-BFB8-3AA2D34906E5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m_v1_aoi" sheetId="12" r:id="rId12"/>
    <sheet name="_facilitiesL_m_v1_aff" sheetId="13" r:id="rId13"/>
    <sheet name="_naturalLandUseA_m_v1_aoi" sheetId="14" r:id="rId14"/>
    <sheet name="_naturalLandUseA_m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64" i="2"/>
  <c r="A61" i="2"/>
  <c r="A59" i="2"/>
  <c r="A58" i="2"/>
  <c r="A42" i="2"/>
  <c r="A41" i="2"/>
</calcChain>
</file>

<file path=xl/sharedStrings.xml><?xml version="1.0" encoding="utf-8"?>
<sst xmlns="http://schemas.openxmlformats.org/spreadsheetml/2006/main" count="598" uniqueCount="140">
  <si>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</si>
  <si>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</si>
  <si>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</si>
  <si>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</si>
  <si>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</si>
  <si>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04 Piedralaves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</si>
  <si>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</si>
  <si>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</si>
  <si>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</si>
  <si>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</si>
  <si>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</si>
  <si>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</si>
  <si>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</si>
  <si>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</si>
  <si>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</si>
  <si>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</si>
  <si>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</si>
  <si>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</si>
  <si>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</si>
  <si>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</si>
  <si>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</si>
  <si>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</si>
  <si>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</si>
  <si>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</si>
  <si>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</si>
  <si>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</si>
  <si>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</si>
  <si>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</si>
  <si>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</si>
  <si>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</si>
  <si>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</si>
  <si>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</si>
  <si>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</si>
  <si>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</si>
  <si>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</si>
  <si>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</si>
  <si>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</si>
  <si>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</si>
  <si>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</si>
  <si>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</si>
  <si>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</si>
  <si>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</si>
  <si>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</si>
  <si>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</si>
  <si>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Open spaces with little or no vegetation</t>
  </si>
  <si>
    <t xml:space="preserve">Pastures </t>
  </si>
  <si>
    <t xml:space="preserve">Heterogeneous agricultural areas </t>
  </si>
  <si>
    <t xml:space="preserve">Permanent crops </t>
  </si>
  <si>
    <t>Other</t>
  </si>
  <si>
    <t>Arable land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</si>
  <si>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</si>
  <si>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</si>
  <si>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</si>
  <si>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</si>
  <si>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</si>
  <si>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</si>
  <si>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</si>
  <si>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</si>
  <si>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</si>
  <si>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</si>
  <si>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</si>
  <si>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</si>
  <si>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</si>
  <si>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</si>
  <si>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</si>
  <si>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Inset Maps: Natural Earth 2023; HydroLAKES 2016 by HydroSHEDS;</t>
  </si>
  <si>
    <t>AOI: 04 Piedralaves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</si>
  <si>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</si>
  <si>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</si>
  <si>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</si>
  <si>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</si>
  <si>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</si>
  <si>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</si>
  <si>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</si>
  <si>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</si>
  <si>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</si>
  <si>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</si>
  <si>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</si>
  <si>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</si>
  <si>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</si>
  <si>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</si>
  <si>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</si>
  <si>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</si>
  <si>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</si>
  <si>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</si>
  <si>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</si>
  <si>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</si>
  <si>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</si>
  <si>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</si>
  <si>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</si>
  <si>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</si>
  <si>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</si>
  <si>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</si>
  <si>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</si>
  <si>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</si>
  <si>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</si>
  <si>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</si>
  <si>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</si>
  <si>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</si>
  <si>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</si>
  <si>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</si>
  <si>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</si>
  <si>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</si>
  <si>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</si>
  <si>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</si>
  <si>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</si>
  <si>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</si>
  <si>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</si>
  <si>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</si>
  <si>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</si>
  <si>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</si>
  <si>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</si>
  <si>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</si>
  <si>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</si>
  <si>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</si>
  <si>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</si>
  <si>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</si>
  <si>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</si>
  <si>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</si>
  <si>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</si>
  <si>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</si>
  <si>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</si>
  <si>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_transportationL_m_v1_aff</t>
  </si>
  <si>
    <t>_facilitiesA_m_v1_aoi</t>
  </si>
  <si>
    <t>Harbours, waterways, dams and other waterworks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</si>
  <si>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</si>
  <si>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</si>
  <si>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</si>
  <si>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</si>
  <si>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</si>
  <si>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_naturalLandUseA_m_v1_aoi</t>
  </si>
  <si>
    <t>Agricultural Areas</t>
  </si>
  <si>
    <t>Affected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</si>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</sst>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5"/>
  <sheetViews>
    <sheetView showGridLines="0" tabSelected="1" zoomScale="70" zoomScaleNormal="70" workbookViewId="0">
      <selection activeCell="K47" sqref="K47"/>
    </sheetView>
  </sheetViews>
  <sheetFormatPr baseColWidth="10"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100" t="s">
        <v>7</v>
      </c>
      <c r="F4" s="98"/>
      <c r="G4" s="98"/>
      <c r="H4" s="99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7" t="s">
        <v>9</v>
      </c>
      <c r="F5" s="98"/>
      <c r="G5" s="98"/>
      <c r="H5" s="99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101"/>
      <c r="F6" s="102"/>
      <c r="G6" s="103"/>
      <c r="H6" s="47">
        <v>19335.329090200001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19335.329090200001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82">
        <v>550</v>
      </c>
      <c r="I10" s="81">
        <v>12000</v>
      </c>
      <c r="J10" s="20"/>
      <c r="K10" s="20"/>
    </row>
    <row r="11" spans="1:11">
      <c r="A11" s="54" t="s">
        <v>22</v>
      </c>
      <c r="B11" s="55" t="s">
        <v>23</v>
      </c>
      <c r="C11" s="56" t="s">
        <v>24</v>
      </c>
      <c r="D11" s="57" t="s">
        <v>21</v>
      </c>
      <c r="E11" s="58">
        <v>0</v>
      </c>
      <c r="F11" s="58">
        <v>0</v>
      </c>
      <c r="G11" s="58">
        <v>930</v>
      </c>
      <c r="H11" s="58">
        <v>930</v>
      </c>
      <c r="I11" s="59">
        <v>22216</v>
      </c>
    </row>
    <row r="12" spans="1:11">
      <c r="A12" s="60"/>
      <c r="B12" s="49" t="s">
        <v>25</v>
      </c>
      <c r="C12" s="61" t="s">
        <v>26</v>
      </c>
      <c r="D12" s="50" t="s">
        <v>12</v>
      </c>
      <c r="E12" s="62">
        <v>0</v>
      </c>
      <c r="F12" s="62">
        <v>0</v>
      </c>
      <c r="G12" s="62">
        <v>0</v>
      </c>
      <c r="H12" s="62">
        <v>0</v>
      </c>
      <c r="I12" s="51">
        <v>31.113351594699999</v>
      </c>
    </row>
    <row r="13" spans="1:11">
      <c r="A13" s="63"/>
      <c r="B13" s="64"/>
      <c r="C13" s="65" t="s">
        <v>27</v>
      </c>
      <c r="D13" s="66" t="s">
        <v>12</v>
      </c>
      <c r="E13" s="67">
        <v>0</v>
      </c>
      <c r="F13" s="67">
        <v>0</v>
      </c>
      <c r="G13" s="67">
        <v>0</v>
      </c>
      <c r="H13" s="67">
        <v>0</v>
      </c>
      <c r="I13" s="68">
        <v>0.24773421279999999</v>
      </c>
    </row>
    <row r="14" spans="1:11">
      <c r="A14" s="63"/>
      <c r="B14" s="64"/>
      <c r="C14" s="65" t="s">
        <v>26</v>
      </c>
      <c r="D14" s="66" t="s">
        <v>28</v>
      </c>
      <c r="E14" s="67">
        <v>0</v>
      </c>
      <c r="F14" s="67">
        <v>0</v>
      </c>
      <c r="G14" s="67">
        <v>0</v>
      </c>
      <c r="H14" s="67">
        <v>0</v>
      </c>
      <c r="I14" s="68">
        <v>1.12321034</v>
      </c>
    </row>
    <row r="15" spans="1:11">
      <c r="A15" s="63"/>
      <c r="B15" s="64"/>
      <c r="C15" s="65" t="s">
        <v>29</v>
      </c>
      <c r="D15" s="66" t="s">
        <v>28</v>
      </c>
      <c r="E15" s="67">
        <v>0</v>
      </c>
      <c r="F15" s="67">
        <v>0</v>
      </c>
      <c r="G15" s="67">
        <v>0</v>
      </c>
      <c r="H15" s="67">
        <v>0</v>
      </c>
      <c r="I15" s="68">
        <v>4.5708026324000004</v>
      </c>
    </row>
    <row r="16" spans="1:11">
      <c r="A16" s="63"/>
      <c r="B16" s="64"/>
      <c r="C16" s="65" t="s">
        <v>30</v>
      </c>
      <c r="D16" s="66" t="s">
        <v>28</v>
      </c>
      <c r="E16" s="67">
        <v>0</v>
      </c>
      <c r="F16" s="67">
        <v>0</v>
      </c>
      <c r="G16" s="67">
        <v>0</v>
      </c>
      <c r="H16" s="67">
        <v>0</v>
      </c>
      <c r="I16" s="68">
        <v>38.499735629</v>
      </c>
    </row>
    <row r="17" spans="1:9">
      <c r="A17" s="63"/>
      <c r="B17" s="64"/>
      <c r="C17" s="65" t="s">
        <v>31</v>
      </c>
      <c r="D17" s="66" t="s">
        <v>28</v>
      </c>
      <c r="E17" s="67">
        <v>0</v>
      </c>
      <c r="F17" s="67">
        <v>0</v>
      </c>
      <c r="G17" s="67">
        <v>0</v>
      </c>
      <c r="H17" s="67">
        <v>0</v>
      </c>
      <c r="I17" s="68">
        <v>44.810341254199997</v>
      </c>
    </row>
    <row r="18" spans="1:9">
      <c r="A18" s="63"/>
      <c r="B18" s="64"/>
      <c r="C18" s="65" t="s">
        <v>32</v>
      </c>
      <c r="D18" s="66" t="s">
        <v>28</v>
      </c>
      <c r="E18" s="67">
        <v>0</v>
      </c>
      <c r="F18" s="67">
        <v>0</v>
      </c>
      <c r="G18" s="67">
        <v>0</v>
      </c>
      <c r="H18" s="67">
        <v>0</v>
      </c>
      <c r="I18" s="68">
        <v>198.712307404</v>
      </c>
    </row>
    <row r="19" spans="1:9">
      <c r="A19" s="69"/>
      <c r="B19" s="70"/>
      <c r="C19" s="71" t="s">
        <v>33</v>
      </c>
      <c r="D19" s="72" t="s">
        <v>28</v>
      </c>
      <c r="E19" s="73">
        <v>0</v>
      </c>
      <c r="F19" s="73">
        <v>0</v>
      </c>
      <c r="G19" s="73">
        <v>0</v>
      </c>
      <c r="H19" s="73">
        <v>0</v>
      </c>
      <c r="I19" s="74">
        <v>776.91075009099995</v>
      </c>
    </row>
    <row r="20" spans="1:9">
      <c r="A20" s="60"/>
      <c r="B20" s="49" t="s">
        <v>34</v>
      </c>
      <c r="C20" s="61" t="s">
        <v>35</v>
      </c>
      <c r="D20" s="50" t="s">
        <v>12</v>
      </c>
      <c r="E20" s="62">
        <v>0</v>
      </c>
      <c r="F20" s="62">
        <v>0</v>
      </c>
      <c r="G20" s="62">
        <v>3.6055945999999999E-3</v>
      </c>
      <c r="H20" s="62">
        <v>3.6055945999999999E-3</v>
      </c>
      <c r="I20" s="51">
        <v>1.6537292396000001</v>
      </c>
    </row>
    <row r="21" spans="1:9">
      <c r="A21" s="63"/>
      <c r="B21" s="64"/>
      <c r="C21" s="65" t="s">
        <v>36</v>
      </c>
      <c r="D21" s="66" t="s">
        <v>12</v>
      </c>
      <c r="E21" s="67">
        <v>0</v>
      </c>
      <c r="F21" s="67">
        <v>0</v>
      </c>
      <c r="G21" s="67">
        <v>2.6949060699999999E-2</v>
      </c>
      <c r="H21" s="67">
        <v>2.6949060699999999E-2</v>
      </c>
      <c r="I21" s="68">
        <v>6.7329322499999997E-2</v>
      </c>
    </row>
    <row r="22" spans="1:9">
      <c r="A22" s="63"/>
      <c r="B22" s="64"/>
      <c r="C22" s="65" t="s">
        <v>37</v>
      </c>
      <c r="D22" s="66" t="s">
        <v>12</v>
      </c>
      <c r="E22" s="67">
        <v>0</v>
      </c>
      <c r="F22" s="67">
        <v>0</v>
      </c>
      <c r="G22" s="67">
        <v>0</v>
      </c>
      <c r="H22" s="67">
        <v>0</v>
      </c>
      <c r="I22" s="68">
        <v>12.721770922499999</v>
      </c>
    </row>
    <row r="23" spans="1:9">
      <c r="A23" s="63"/>
      <c r="B23" s="64"/>
      <c r="C23" s="75" t="s">
        <v>38</v>
      </c>
      <c r="D23" s="66" t="s">
        <v>12</v>
      </c>
      <c r="E23" s="67">
        <v>0</v>
      </c>
      <c r="F23" s="67">
        <v>0</v>
      </c>
      <c r="G23" s="67">
        <v>0</v>
      </c>
      <c r="H23" s="67">
        <v>0</v>
      </c>
      <c r="I23" s="68">
        <v>2.1518813830000001</v>
      </c>
    </row>
    <row r="24" spans="1:9">
      <c r="A24" s="63"/>
      <c r="B24" s="64"/>
      <c r="C24" s="65" t="s">
        <v>39</v>
      </c>
      <c r="D24" s="66" t="s">
        <v>28</v>
      </c>
      <c r="E24" s="67">
        <v>0</v>
      </c>
      <c r="F24" s="67">
        <v>0</v>
      </c>
      <c r="G24" s="67">
        <v>0</v>
      </c>
      <c r="H24" s="67">
        <v>0</v>
      </c>
      <c r="I24" s="68">
        <v>4.5901220144000003</v>
      </c>
    </row>
    <row r="25" spans="1:9">
      <c r="A25" s="63"/>
      <c r="B25" s="64"/>
      <c r="C25" s="65" t="s">
        <v>40</v>
      </c>
      <c r="D25" s="66" t="s">
        <v>28</v>
      </c>
      <c r="E25" s="67">
        <v>0</v>
      </c>
      <c r="F25" s="67">
        <v>0</v>
      </c>
      <c r="G25" s="67">
        <v>7.8487455027999999</v>
      </c>
      <c r="H25" s="67">
        <v>7.8487455027999999</v>
      </c>
      <c r="I25" s="68">
        <v>21.954203446299999</v>
      </c>
    </row>
    <row r="26" spans="1:9">
      <c r="A26" s="69"/>
      <c r="B26" s="70"/>
      <c r="C26" s="71" t="s">
        <v>36</v>
      </c>
      <c r="D26" s="72" t="s">
        <v>28</v>
      </c>
      <c r="E26" s="73">
        <v>0</v>
      </c>
      <c r="F26" s="73">
        <v>0</v>
      </c>
      <c r="G26" s="73">
        <v>0</v>
      </c>
      <c r="H26" s="73">
        <v>0</v>
      </c>
      <c r="I26" s="74">
        <v>0.8029346839</v>
      </c>
    </row>
    <row r="27" spans="1:9">
      <c r="A27" s="46"/>
      <c r="B27" s="76" t="s">
        <v>41</v>
      </c>
      <c r="C27" s="77" t="s">
        <v>42</v>
      </c>
      <c r="D27" s="50" t="s">
        <v>12</v>
      </c>
      <c r="E27" s="62"/>
      <c r="F27" s="62"/>
      <c r="G27" s="62"/>
      <c r="H27" s="62">
        <v>9461.83558619</v>
      </c>
      <c r="I27" s="51">
        <v>19350.465727440002</v>
      </c>
    </row>
    <row r="28" spans="1:9">
      <c r="A28" s="78"/>
      <c r="B28" s="78"/>
      <c r="C28" s="75" t="s">
        <v>43</v>
      </c>
      <c r="D28" s="66" t="s">
        <v>12</v>
      </c>
      <c r="E28" s="67"/>
      <c r="F28" s="67"/>
      <c r="G28" s="67"/>
      <c r="H28" s="67">
        <v>7383.8001933799997</v>
      </c>
      <c r="I28" s="68">
        <v>11820.51751003</v>
      </c>
    </row>
    <row r="29" spans="1:9">
      <c r="A29" s="78"/>
      <c r="B29" s="78"/>
      <c r="C29" s="75" t="s">
        <v>44</v>
      </c>
      <c r="D29" s="66" t="s">
        <v>12</v>
      </c>
      <c r="E29" s="67"/>
      <c r="F29" s="67"/>
      <c r="G29" s="67"/>
      <c r="H29" s="67">
        <v>1334.78296329</v>
      </c>
      <c r="I29" s="68">
        <v>1731.1364576450001</v>
      </c>
    </row>
    <row r="30" spans="1:9">
      <c r="A30" s="78"/>
      <c r="B30" s="78"/>
      <c r="C30" s="75" t="s">
        <v>45</v>
      </c>
      <c r="D30" s="66" t="s">
        <v>12</v>
      </c>
      <c r="E30" s="67"/>
      <c r="F30" s="67"/>
      <c r="G30" s="67"/>
      <c r="H30" s="67">
        <v>772.03258361300004</v>
      </c>
      <c r="I30" s="68">
        <v>2613.4078046519999</v>
      </c>
    </row>
    <row r="31" spans="1:9">
      <c r="A31" s="78"/>
      <c r="B31" s="78"/>
      <c r="C31" s="75" t="s">
        <v>46</v>
      </c>
      <c r="D31" s="66" t="s">
        <v>12</v>
      </c>
      <c r="E31" s="67"/>
      <c r="F31" s="67"/>
      <c r="G31" s="67"/>
      <c r="H31" s="67">
        <v>315.90379066499997</v>
      </c>
      <c r="I31" s="68">
        <v>1787.9041753880001</v>
      </c>
    </row>
    <row r="32" spans="1:9">
      <c r="A32" s="78"/>
      <c r="B32" s="78"/>
      <c r="C32" s="75" t="s">
        <v>47</v>
      </c>
      <c r="D32" s="66" t="s">
        <v>12</v>
      </c>
      <c r="E32" s="67"/>
      <c r="F32" s="67"/>
      <c r="G32" s="67"/>
      <c r="H32" s="67">
        <v>38.240585303099998</v>
      </c>
      <c r="I32" s="68">
        <v>148.1324410986</v>
      </c>
    </row>
    <row r="33" spans="1:9">
      <c r="A33" s="78"/>
      <c r="B33" s="78"/>
      <c r="C33" s="75" t="s">
        <v>48</v>
      </c>
      <c r="D33" s="66" t="s">
        <v>12</v>
      </c>
      <c r="E33" s="67"/>
      <c r="F33" s="67"/>
      <c r="G33" s="67"/>
      <c r="H33" s="67">
        <v>15.0892140837</v>
      </c>
      <c r="I33" s="68">
        <v>1407.1539206386001</v>
      </c>
    </row>
    <row r="34" spans="1:9">
      <c r="A34" s="79"/>
      <c r="B34" s="79"/>
      <c r="C34" s="80" t="s">
        <v>49</v>
      </c>
      <c r="D34" s="72" t="s">
        <v>12</v>
      </c>
      <c r="E34" s="73"/>
      <c r="F34" s="73"/>
      <c r="G34" s="73"/>
      <c r="H34" s="73">
        <v>13.644133650500001</v>
      </c>
      <c r="I34" s="74">
        <v>163.57615698500001</v>
      </c>
    </row>
    <row r="35" spans="1:9">
      <c r="B35" s="3"/>
      <c r="C35" s="4"/>
      <c r="D35" s="7"/>
      <c r="E35" s="84"/>
      <c r="F35" s="84"/>
      <c r="G35" s="84"/>
    </row>
    <row r="36" spans="1:9">
      <c r="A36" s="84" t="s">
        <v>50</v>
      </c>
      <c r="B36" s="3"/>
      <c r="C36" s="4"/>
      <c r="D36" s="7"/>
      <c r="E36" s="84"/>
      <c r="F36" s="84"/>
      <c r="G36" s="84"/>
    </row>
    <row r="37" spans="1:9">
      <c r="A37" s="84" t="s">
        <v>51</v>
      </c>
      <c r="B37" s="3"/>
      <c r="C37" s="4"/>
      <c r="D37" s="7"/>
      <c r="E37" s="84"/>
      <c r="F37" s="84"/>
      <c r="G37" s="84"/>
    </row>
    <row r="38" spans="1:9">
      <c r="B38" s="3"/>
      <c r="C38" s="4"/>
      <c r="D38" s="7"/>
      <c r="E38" s="84"/>
      <c r="F38" s="84"/>
      <c r="G38" s="84"/>
    </row>
    <row r="39" spans="1:9">
      <c r="A39" s="83" t="s">
        <v>52</v>
      </c>
      <c r="B39" s="3"/>
      <c r="C39" s="4"/>
      <c r="D39" s="7"/>
      <c r="E39" s="84"/>
      <c r="F39" s="84"/>
      <c r="G39" s="84"/>
    </row>
    <row r="40" spans="1:9">
      <c r="A40" s="84" t="s">
        <v>53</v>
      </c>
      <c r="B40" s="3"/>
      <c r="C40" s="4"/>
      <c r="D40" s="7"/>
      <c r="E40" s="84"/>
      <c r="F40" s="84"/>
      <c r="G40" s="84"/>
    </row>
    <row r="41" spans="1:9">
      <c r="A41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3"/>
      <c r="C41" s="4"/>
      <c r="D41" s="7"/>
      <c r="E41" s="86" t="s">
        <v>54</v>
      </c>
      <c r="F41" s="84"/>
      <c r="G41" s="84"/>
    </row>
    <row r="42" spans="1:9">
      <c r="A42" s="84" t="str">
        <f>CONCATENATE(CHAR(169)," European Union / Copernicus Emergency Management Service")</f>
        <v>© European Union / Copernicus Emergency Management Service</v>
      </c>
      <c r="B42" s="3"/>
      <c r="C42" s="4"/>
      <c r="D42" s="7"/>
      <c r="E42" s="84"/>
      <c r="F42" s="84"/>
      <c r="G42" s="84"/>
    </row>
    <row r="43" spans="1:9">
      <c r="B43" s="3"/>
      <c r="C43" s="4"/>
      <c r="D43" s="7"/>
      <c r="E43" s="84"/>
      <c r="F43" s="84"/>
      <c r="G43" s="84"/>
    </row>
    <row r="44" spans="1:9">
      <c r="B44" s="3"/>
      <c r="C44" s="4"/>
      <c r="D44" s="7"/>
      <c r="E44" s="84"/>
      <c r="F44" s="84"/>
      <c r="G44" s="84"/>
    </row>
    <row r="45" spans="1:9">
      <c r="A45" s="83" t="s">
        <v>55</v>
      </c>
      <c r="B45" s="3"/>
      <c r="C45" s="4"/>
      <c r="D45" s="7"/>
      <c r="E45" s="84"/>
      <c r="F45" s="84"/>
      <c r="G45" s="84"/>
    </row>
    <row r="46" spans="1:9">
      <c r="A46" s="84" t="s">
        <v>56</v>
      </c>
      <c r="B46" s="3"/>
      <c r="C46" s="4"/>
      <c r="D46" s="7"/>
      <c r="E46" s="84"/>
      <c r="F46" s="84"/>
      <c r="G46" s="84"/>
    </row>
    <row r="47" spans="1:9">
      <c r="A47" s="84" t="s">
        <v>57</v>
      </c>
      <c r="B47" s="3"/>
      <c r="C47" s="4"/>
      <c r="D47" s="7"/>
      <c r="E47" s="84"/>
      <c r="F47" s="84"/>
      <c r="G47" s="84"/>
    </row>
    <row r="48" spans="1:9">
      <c r="A48" s="84" t="s">
        <v>58</v>
      </c>
      <c r="B48" s="3"/>
      <c r="C48" s="5"/>
      <c r="D48" s="7"/>
      <c r="E48" s="84"/>
      <c r="F48" s="84"/>
      <c r="G48" s="84"/>
    </row>
    <row r="49" spans="1:7">
      <c r="A49" s="84" t="s">
        <v>59</v>
      </c>
      <c r="B49" s="3"/>
      <c r="C49" s="5"/>
      <c r="D49" s="7"/>
      <c r="E49" s="84"/>
      <c r="F49" s="84"/>
      <c r="G49" s="84"/>
    </row>
    <row r="50" spans="1:7">
      <c r="B50" s="3"/>
      <c r="C50" s="5"/>
      <c r="D50" s="7"/>
      <c r="E50" s="84"/>
      <c r="F50" s="84"/>
      <c r="G50" s="84"/>
    </row>
    <row r="51" spans="1:7">
      <c r="B51" s="3"/>
      <c r="C51" s="5"/>
      <c r="D51" s="7"/>
      <c r="E51" s="84"/>
      <c r="F51" s="84"/>
      <c r="G51" s="84"/>
    </row>
    <row r="52" spans="1:7">
      <c r="A52" s="83" t="s">
        <v>60</v>
      </c>
      <c r="B52" s="3"/>
      <c r="C52" s="5"/>
      <c r="D52" s="7"/>
      <c r="E52" s="84"/>
      <c r="F52" s="84"/>
      <c r="G52" s="84"/>
    </row>
    <row r="53" spans="1:7">
      <c r="A53" s="84" t="s">
        <v>61</v>
      </c>
      <c r="B53" s="3"/>
      <c r="C53" s="5"/>
      <c r="D53" s="7"/>
      <c r="E53" s="84"/>
      <c r="F53" s="84"/>
      <c r="G53" s="84"/>
    </row>
    <row r="54" spans="1:7">
      <c r="A54" s="84" t="s">
        <v>62</v>
      </c>
      <c r="B54" s="3"/>
      <c r="C54" s="5"/>
      <c r="D54" s="7"/>
      <c r="E54" s="84"/>
      <c r="F54" s="84"/>
      <c r="G54" s="84"/>
    </row>
    <row r="55" spans="1:7">
      <c r="B55" s="3"/>
      <c r="C55" s="5"/>
      <c r="D55" s="7"/>
      <c r="E55" s="84"/>
      <c r="F55" s="84"/>
      <c r="G55" s="84"/>
    </row>
    <row r="56" spans="1:7">
      <c r="B56" s="3"/>
      <c r="C56" s="5"/>
      <c r="D56" s="7"/>
      <c r="E56" s="84"/>
      <c r="F56" s="84"/>
      <c r="G56" s="84"/>
    </row>
    <row r="57" spans="1:7">
      <c r="A57" s="83" t="s">
        <v>63</v>
      </c>
      <c r="B57" s="3"/>
      <c r="C57" s="5"/>
      <c r="D57" s="7"/>
      <c r="E57" s="84"/>
      <c r="F57" s="84"/>
      <c r="G57" s="84"/>
    </row>
    <row r="58" spans="1:7">
      <c r="A58" s="84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8" s="3"/>
      <c r="C58" s="5"/>
      <c r="D58" s="7"/>
      <c r="E58" s="84"/>
      <c r="F58" s="84"/>
      <c r="G58" s="84"/>
    </row>
    <row r="59" spans="1:7">
      <c r="A59" s="84" t="str">
        <f>CONCATENATE("",CHAR(169)," EuroGeographics, ",CHAR(169)," TurkStat. Source: European Commission – Eurostat/GISCO, 2024." )</f>
        <v>© EuroGeographics, © TurkStat. Source: European Commission – Eurostat/GISCO, 2024.</v>
      </c>
      <c r="B59" s="3"/>
      <c r="C59" s="5"/>
      <c r="D59" s="7"/>
      <c r="E59" s="84"/>
      <c r="F59" s="84"/>
      <c r="G59" s="84"/>
    </row>
    <row r="60" spans="1:7">
      <c r="A60" s="104" t="s">
        <v>64</v>
      </c>
      <c r="E60" s="84"/>
      <c r="F60" s="84"/>
      <c r="G60" s="84"/>
    </row>
    <row r="61" spans="1:7">
      <c r="A61" s="84" t="str">
        <f>CONCATENATE("Corine Land Cover (CLC) 2018.")</f>
        <v>Corine Land Cover (CLC) 2018.</v>
      </c>
      <c r="E61" s="84"/>
      <c r="F61" s="84"/>
      <c r="G61" s="84"/>
    </row>
    <row r="62" spans="1:7">
      <c r="E62" s="84"/>
      <c r="F62" s="84"/>
      <c r="G62" s="84"/>
    </row>
    <row r="63" spans="1:7">
      <c r="A63" s="84" t="s">
        <v>65</v>
      </c>
      <c r="E63" s="84"/>
      <c r="F63" s="84"/>
      <c r="G63" s="84"/>
    </row>
    <row r="64" spans="1:7">
      <c r="A64" s="84" t="str">
        <f>CONCATENATE("",CHAR(169)," EuroGeographics, ",CHAR(169)," TurkStat. Source: European Commission – Eurostat/GISCO, 2024." )</f>
        <v>© EuroGeographics, © TurkStat. Source: European Commission – Eurostat/GISCO, 2024.</v>
      </c>
      <c r="E64" s="84"/>
      <c r="F64" s="84"/>
      <c r="G64" s="84"/>
    </row>
    <row r="65" spans="5:7">
      <c r="E65" s="84"/>
      <c r="F65" s="84"/>
      <c r="G65" s="84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3" style="2" customWidth="1"/>
  </cols>
  <sheetData>
    <row r="1" spans="1:12">
      <c r="A1" t="s">
        <v>66</v>
      </c>
    </row>
    <row r="3" spans="1:12" ht="38.25">
      <c r="A3" s="87" t="s">
        <v>67</v>
      </c>
      <c r="B3" s="87" t="s">
        <v>68</v>
      </c>
      <c r="C3" s="87" t="s">
        <v>69</v>
      </c>
      <c r="D3" s="87" t="s">
        <v>70</v>
      </c>
      <c r="E3" s="87" t="s">
        <v>71</v>
      </c>
      <c r="F3" s="87" t="s">
        <v>72</v>
      </c>
      <c r="G3" s="87" t="s">
        <v>73</v>
      </c>
      <c r="H3" s="87" t="s">
        <v>74</v>
      </c>
      <c r="I3" s="87" t="s">
        <v>75</v>
      </c>
      <c r="J3" s="87" t="s">
        <v>76</v>
      </c>
      <c r="K3" s="87" t="s">
        <v>77</v>
      </c>
      <c r="L3" s="87" t="s">
        <v>78</v>
      </c>
    </row>
    <row r="4" spans="1:12" ht="56.25">
      <c r="A4" s="88" t="s">
        <v>79</v>
      </c>
      <c r="B4" s="89" t="s">
        <v>80</v>
      </c>
      <c r="C4" s="89" t="s">
        <v>81</v>
      </c>
      <c r="D4" s="89" t="s">
        <v>82</v>
      </c>
      <c r="E4" s="89" t="s">
        <v>83</v>
      </c>
      <c r="F4" s="89" t="s">
        <v>84</v>
      </c>
      <c r="G4" s="89" t="s">
        <v>85</v>
      </c>
      <c r="H4" s="89" t="str">
        <f>HYPERLINK("https://www.worldpop.org", "WorldPop (www.worldpop.org)")</f>
        <v>WorldPop (www.worldpop.org)</v>
      </c>
      <c r="I4" s="89" t="s">
        <v>86</v>
      </c>
      <c r="J4" s="89" t="s">
        <v>86</v>
      </c>
      <c r="K4" s="89" t="s">
        <v>86</v>
      </c>
      <c r="L4" s="89" t="s">
        <v>87</v>
      </c>
    </row>
    <row r="5" spans="1:12">
      <c r="A5" s="90" t="s">
        <v>18</v>
      </c>
      <c r="B5" s="91">
        <v>12057</v>
      </c>
      <c r="C5" s="92">
        <v>11904</v>
      </c>
      <c r="D5" s="92">
        <v>14319</v>
      </c>
      <c r="E5" s="92">
        <v>12740</v>
      </c>
      <c r="F5" s="92">
        <v>13316</v>
      </c>
      <c r="G5" s="92">
        <v>13161</v>
      </c>
      <c r="H5" s="92">
        <v>13029</v>
      </c>
      <c r="I5" s="93">
        <v>12932</v>
      </c>
      <c r="J5" s="93">
        <v>755</v>
      </c>
      <c r="K5" s="94">
        <v>5.8000000000000007</v>
      </c>
      <c r="L5" s="95" t="s">
        <v>88</v>
      </c>
    </row>
    <row r="6" spans="1:12">
      <c r="A6" s="90" t="s">
        <v>89</v>
      </c>
      <c r="B6" s="91">
        <v>570</v>
      </c>
      <c r="C6" s="92">
        <v>725</v>
      </c>
      <c r="D6" s="92">
        <v>7165</v>
      </c>
      <c r="E6" s="92">
        <v>757</v>
      </c>
      <c r="F6" s="92">
        <v>1657</v>
      </c>
      <c r="G6" s="92">
        <v>550</v>
      </c>
      <c r="H6" s="92">
        <v>1467</v>
      </c>
      <c r="I6" s="93">
        <v>1842</v>
      </c>
      <c r="J6" s="93">
        <v>2211</v>
      </c>
      <c r="K6" s="94">
        <v>120.1</v>
      </c>
      <c r="L6" s="96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91</v>
      </c>
    </row>
    <row r="4" spans="1:8">
      <c r="A4" s="42" t="s">
        <v>92</v>
      </c>
      <c r="B4" s="42" t="s">
        <v>93</v>
      </c>
      <c r="C4" s="42" t="s">
        <v>94</v>
      </c>
      <c r="D4" s="42" t="s">
        <v>95</v>
      </c>
      <c r="E4" s="42" t="s">
        <v>96</v>
      </c>
      <c r="F4" s="42" t="s">
        <v>97</v>
      </c>
      <c r="G4" s="42" t="s">
        <v>98</v>
      </c>
      <c r="H4" s="42" t="s">
        <v>99</v>
      </c>
    </row>
    <row r="6" spans="1:8">
      <c r="A6" s="84">
        <v>0</v>
      </c>
      <c r="B6" s="84" t="s">
        <v>100</v>
      </c>
      <c r="C6" s="84" t="s">
        <v>101</v>
      </c>
      <c r="D6" s="84" t="s">
        <v>102</v>
      </c>
      <c r="E6" s="84" t="s">
        <v>11</v>
      </c>
      <c r="F6" s="84">
        <v>2</v>
      </c>
      <c r="G6" s="84">
        <v>2143</v>
      </c>
      <c r="H6" s="84">
        <v>19335.329090200001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103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111</v>
      </c>
    </row>
    <row r="6" spans="1:12">
      <c r="A6" s="84">
        <v>0</v>
      </c>
      <c r="B6" s="84">
        <v>995</v>
      </c>
      <c r="C6" s="84" t="s">
        <v>24</v>
      </c>
      <c r="D6" s="84">
        <v>997</v>
      </c>
      <c r="E6" s="84" t="s">
        <v>112</v>
      </c>
      <c r="F6" s="84" t="s">
        <v>113</v>
      </c>
      <c r="G6" s="84" t="s">
        <v>114</v>
      </c>
      <c r="H6" s="84">
        <v>997</v>
      </c>
      <c r="I6" s="84">
        <v>1</v>
      </c>
      <c r="J6" s="84" t="s">
        <v>112</v>
      </c>
      <c r="K6" s="84">
        <v>10986</v>
      </c>
      <c r="L6" s="84">
        <v>10986</v>
      </c>
    </row>
    <row r="7" spans="1:12">
      <c r="A7" s="84">
        <v>1</v>
      </c>
      <c r="B7" s="84">
        <v>995</v>
      </c>
      <c r="C7" s="84" t="s">
        <v>24</v>
      </c>
      <c r="D7" s="84">
        <v>997</v>
      </c>
      <c r="E7" s="84" t="s">
        <v>112</v>
      </c>
      <c r="F7" s="84" t="s">
        <v>113</v>
      </c>
      <c r="G7" s="84" t="s">
        <v>114</v>
      </c>
      <c r="H7" s="84">
        <v>997</v>
      </c>
      <c r="I7" s="84">
        <v>978</v>
      </c>
      <c r="J7" s="84" t="s">
        <v>112</v>
      </c>
      <c r="K7" s="84">
        <v>10300</v>
      </c>
      <c r="L7" s="84">
        <v>10300</v>
      </c>
    </row>
    <row r="8" spans="1:12">
      <c r="A8" s="84">
        <v>2</v>
      </c>
      <c r="B8" s="84">
        <v>995</v>
      </c>
      <c r="C8" s="84" t="s">
        <v>24</v>
      </c>
      <c r="D8" s="84">
        <v>997</v>
      </c>
      <c r="E8" s="84" t="s">
        <v>112</v>
      </c>
      <c r="F8" s="84" t="s">
        <v>115</v>
      </c>
      <c r="G8" s="84" t="s">
        <v>114</v>
      </c>
      <c r="H8" s="84">
        <v>2</v>
      </c>
      <c r="I8" s="84">
        <v>1</v>
      </c>
      <c r="J8" s="84" t="s">
        <v>112</v>
      </c>
      <c r="K8" s="84">
        <v>389</v>
      </c>
      <c r="L8" s="84">
        <v>389</v>
      </c>
    </row>
    <row r="9" spans="1:12">
      <c r="A9" s="84">
        <v>3</v>
      </c>
      <c r="B9" s="84">
        <v>995</v>
      </c>
      <c r="C9" s="84" t="s">
        <v>24</v>
      </c>
      <c r="D9" s="84">
        <v>997</v>
      </c>
      <c r="E9" s="84" t="s">
        <v>112</v>
      </c>
      <c r="F9" s="84" t="s">
        <v>115</v>
      </c>
      <c r="G9" s="84" t="s">
        <v>114</v>
      </c>
      <c r="H9" s="84">
        <v>2</v>
      </c>
      <c r="I9" s="84">
        <v>978</v>
      </c>
      <c r="J9" s="84" t="s">
        <v>112</v>
      </c>
      <c r="K9" s="84">
        <v>541</v>
      </c>
      <c r="L9" s="84">
        <v>541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116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111</v>
      </c>
    </row>
    <row r="6" spans="1:12">
      <c r="A6" s="84">
        <v>0</v>
      </c>
      <c r="B6" s="84">
        <v>995</v>
      </c>
      <c r="C6" s="84" t="s">
        <v>24</v>
      </c>
      <c r="D6" s="84">
        <v>997</v>
      </c>
      <c r="E6" s="84" t="s">
        <v>112</v>
      </c>
      <c r="F6" s="84" t="s">
        <v>113</v>
      </c>
      <c r="G6" s="84" t="s">
        <v>114</v>
      </c>
      <c r="H6" s="84">
        <v>997</v>
      </c>
      <c r="I6" s="84">
        <v>978</v>
      </c>
      <c r="J6" s="84" t="s">
        <v>112</v>
      </c>
      <c r="K6" s="84">
        <v>2</v>
      </c>
      <c r="L6" s="84">
        <v>2</v>
      </c>
    </row>
    <row r="7" spans="1:12">
      <c r="A7" s="84">
        <v>1</v>
      </c>
      <c r="B7" s="84">
        <v>995</v>
      </c>
      <c r="C7" s="84" t="s">
        <v>24</v>
      </c>
      <c r="D7" s="84">
        <v>997</v>
      </c>
      <c r="E7" s="84" t="s">
        <v>112</v>
      </c>
      <c r="F7" s="84" t="s">
        <v>115</v>
      </c>
      <c r="G7" s="84" t="s">
        <v>114</v>
      </c>
      <c r="H7" s="84">
        <v>2</v>
      </c>
      <c r="I7" s="84">
        <v>1</v>
      </c>
      <c r="J7" s="84" t="s">
        <v>112</v>
      </c>
      <c r="K7" s="84">
        <v>389</v>
      </c>
      <c r="L7" s="84">
        <v>389</v>
      </c>
    </row>
    <row r="8" spans="1:12">
      <c r="A8" s="84">
        <v>2</v>
      </c>
      <c r="B8" s="84">
        <v>995</v>
      </c>
      <c r="C8" s="84" t="s">
        <v>24</v>
      </c>
      <c r="D8" s="84">
        <v>997</v>
      </c>
      <c r="E8" s="84" t="s">
        <v>112</v>
      </c>
      <c r="F8" s="84" t="s">
        <v>115</v>
      </c>
      <c r="G8" s="84" t="s">
        <v>114</v>
      </c>
      <c r="H8" s="84">
        <v>2</v>
      </c>
      <c r="I8" s="84">
        <v>978</v>
      </c>
      <c r="J8" s="84" t="s">
        <v>112</v>
      </c>
      <c r="K8" s="84">
        <v>541</v>
      </c>
      <c r="L8" s="84">
        <v>541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117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99</v>
      </c>
    </row>
    <row r="6" spans="1:12">
      <c r="A6" s="84">
        <v>0</v>
      </c>
      <c r="B6" s="84">
        <v>213</v>
      </c>
      <c r="C6" s="84" t="s">
        <v>118</v>
      </c>
      <c r="D6" s="84">
        <v>2130</v>
      </c>
      <c r="E6" s="84" t="s">
        <v>26</v>
      </c>
      <c r="F6" s="84" t="s">
        <v>113</v>
      </c>
      <c r="G6" s="84" t="s">
        <v>112</v>
      </c>
      <c r="H6" s="84">
        <v>997</v>
      </c>
      <c r="I6" s="84">
        <v>994</v>
      </c>
      <c r="J6" s="84" t="s">
        <v>112</v>
      </c>
      <c r="K6" s="84">
        <v>2</v>
      </c>
      <c r="L6" s="84">
        <v>31.113351594699999</v>
      </c>
    </row>
    <row r="7" spans="1:12">
      <c r="A7" s="84">
        <v>1</v>
      </c>
      <c r="B7" s="84">
        <v>213</v>
      </c>
      <c r="C7" s="84" t="s">
        <v>118</v>
      </c>
      <c r="D7" s="84">
        <v>21312</v>
      </c>
      <c r="E7" s="84" t="s">
        <v>27</v>
      </c>
      <c r="F7" s="84" t="s">
        <v>113</v>
      </c>
      <c r="G7" s="84" t="s">
        <v>112</v>
      </c>
      <c r="H7" s="84">
        <v>997</v>
      </c>
      <c r="I7" s="84">
        <v>994</v>
      </c>
      <c r="J7" s="84" t="s">
        <v>112</v>
      </c>
      <c r="K7" s="84">
        <v>5</v>
      </c>
      <c r="L7" s="84">
        <v>0.24773421279999999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119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120</v>
      </c>
    </row>
    <row r="6" spans="1:12">
      <c r="A6" s="84">
        <v>0</v>
      </c>
      <c r="B6" s="84">
        <v>211</v>
      </c>
      <c r="C6" s="84" t="s">
        <v>121</v>
      </c>
      <c r="D6" s="84">
        <v>2111</v>
      </c>
      <c r="E6" s="84" t="s">
        <v>29</v>
      </c>
      <c r="F6" s="84" t="s">
        <v>113</v>
      </c>
      <c r="G6" s="84" t="s">
        <v>112</v>
      </c>
      <c r="H6" s="84">
        <v>2</v>
      </c>
      <c r="I6" s="84">
        <v>994</v>
      </c>
      <c r="J6" s="84" t="s">
        <v>112</v>
      </c>
      <c r="K6" s="84">
        <v>19</v>
      </c>
      <c r="L6" s="84">
        <v>4.5708026324000004</v>
      </c>
    </row>
    <row r="7" spans="1:12">
      <c r="A7" s="84">
        <v>1</v>
      </c>
      <c r="B7" s="84">
        <v>211</v>
      </c>
      <c r="C7" s="84" t="s">
        <v>121</v>
      </c>
      <c r="D7" s="84">
        <v>21120</v>
      </c>
      <c r="E7" s="84" t="s">
        <v>30</v>
      </c>
      <c r="F7" s="84" t="s">
        <v>113</v>
      </c>
      <c r="G7" s="84" t="s">
        <v>112</v>
      </c>
      <c r="H7" s="84">
        <v>2</v>
      </c>
      <c r="I7" s="84">
        <v>994</v>
      </c>
      <c r="J7" s="84" t="s">
        <v>112</v>
      </c>
      <c r="K7" s="84">
        <v>235</v>
      </c>
      <c r="L7" s="84">
        <v>38.499735629</v>
      </c>
    </row>
    <row r="8" spans="1:12">
      <c r="A8" s="84">
        <v>2</v>
      </c>
      <c r="B8" s="84">
        <v>211</v>
      </c>
      <c r="C8" s="84" t="s">
        <v>121</v>
      </c>
      <c r="D8" s="84">
        <v>21121</v>
      </c>
      <c r="E8" s="84" t="s">
        <v>31</v>
      </c>
      <c r="F8" s="84" t="s">
        <v>113</v>
      </c>
      <c r="G8" s="84" t="s">
        <v>112</v>
      </c>
      <c r="H8" s="84">
        <v>2</v>
      </c>
      <c r="I8" s="84">
        <v>994</v>
      </c>
      <c r="J8" s="84" t="s">
        <v>112</v>
      </c>
      <c r="K8" s="84">
        <v>198</v>
      </c>
      <c r="L8" s="84">
        <v>44.810341254199997</v>
      </c>
    </row>
    <row r="9" spans="1:12">
      <c r="A9" s="84">
        <v>3</v>
      </c>
      <c r="B9" s="84">
        <v>211</v>
      </c>
      <c r="C9" s="84" t="s">
        <v>121</v>
      </c>
      <c r="D9" s="84">
        <v>21122</v>
      </c>
      <c r="E9" s="84" t="s">
        <v>32</v>
      </c>
      <c r="F9" s="84" t="s">
        <v>113</v>
      </c>
      <c r="G9" s="84" t="s">
        <v>112</v>
      </c>
      <c r="H9" s="84">
        <v>2</v>
      </c>
      <c r="I9" s="84">
        <v>994</v>
      </c>
      <c r="J9" s="84" t="s">
        <v>112</v>
      </c>
      <c r="K9" s="84">
        <v>1441</v>
      </c>
      <c r="L9" s="84">
        <v>198.712307404</v>
      </c>
    </row>
    <row r="10" spans="1:12">
      <c r="A10" s="84">
        <v>4</v>
      </c>
      <c r="B10" s="84">
        <v>211</v>
      </c>
      <c r="C10" s="84" t="s">
        <v>121</v>
      </c>
      <c r="D10" s="84">
        <v>21124</v>
      </c>
      <c r="E10" s="84" t="s">
        <v>33</v>
      </c>
      <c r="F10" s="84" t="s">
        <v>113</v>
      </c>
      <c r="G10" s="84" t="s">
        <v>112</v>
      </c>
      <c r="H10" s="84">
        <v>2</v>
      </c>
      <c r="I10" s="84">
        <v>994</v>
      </c>
      <c r="J10" s="84" t="s">
        <v>112</v>
      </c>
      <c r="K10" s="84">
        <v>1200</v>
      </c>
      <c r="L10" s="84">
        <v>776.91075009099995</v>
      </c>
    </row>
    <row r="11" spans="1:12">
      <c r="A11" s="84">
        <v>5</v>
      </c>
      <c r="B11" s="84">
        <v>213</v>
      </c>
      <c r="C11" s="84" t="s">
        <v>118</v>
      </c>
      <c r="D11" s="84">
        <v>2130</v>
      </c>
      <c r="E11" s="84" t="s">
        <v>26</v>
      </c>
      <c r="F11" s="84" t="s">
        <v>113</v>
      </c>
      <c r="G11" s="84" t="s">
        <v>112</v>
      </c>
      <c r="H11" s="84">
        <v>2</v>
      </c>
      <c r="I11" s="84">
        <v>994</v>
      </c>
      <c r="J11" s="84" t="s">
        <v>112</v>
      </c>
      <c r="K11" s="84">
        <v>2</v>
      </c>
      <c r="L11" s="84">
        <v>1.12321034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122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120</v>
      </c>
    </row>
    <row r="6" spans="1:12">
      <c r="A6" s="84">
        <v>0</v>
      </c>
      <c r="B6" s="84">
        <v>211</v>
      </c>
      <c r="C6" s="84" t="s">
        <v>121</v>
      </c>
      <c r="D6" s="84">
        <v>2111</v>
      </c>
      <c r="E6" s="84" t="s">
        <v>29</v>
      </c>
      <c r="F6" s="84" t="s">
        <v>113</v>
      </c>
      <c r="G6" s="84" t="s">
        <v>112</v>
      </c>
      <c r="H6" s="84">
        <v>2</v>
      </c>
      <c r="I6" s="84">
        <v>994</v>
      </c>
      <c r="J6" s="84" t="s">
        <v>112</v>
      </c>
      <c r="K6" s="84">
        <v>1</v>
      </c>
      <c r="L6" s="84">
        <v>0.50129561150000002</v>
      </c>
    </row>
    <row r="7" spans="1:12">
      <c r="A7" s="84">
        <v>1</v>
      </c>
      <c r="B7" s="84">
        <v>211</v>
      </c>
      <c r="C7" s="84" t="s">
        <v>121</v>
      </c>
      <c r="D7" s="84">
        <v>21120</v>
      </c>
      <c r="E7" s="84" t="s">
        <v>30</v>
      </c>
      <c r="F7" s="84" t="s">
        <v>113</v>
      </c>
      <c r="G7" s="84" t="s">
        <v>112</v>
      </c>
      <c r="H7" s="84">
        <v>2</v>
      </c>
      <c r="I7" s="84">
        <v>994</v>
      </c>
      <c r="J7" s="84" t="s">
        <v>112</v>
      </c>
      <c r="K7" s="84">
        <v>105</v>
      </c>
      <c r="L7" s="84">
        <v>13.742657172099999</v>
      </c>
    </row>
    <row r="8" spans="1:12">
      <c r="A8" s="84">
        <v>2</v>
      </c>
      <c r="B8" s="84">
        <v>211</v>
      </c>
      <c r="C8" s="84" t="s">
        <v>121</v>
      </c>
      <c r="D8" s="84">
        <v>21121</v>
      </c>
      <c r="E8" s="84" t="s">
        <v>31</v>
      </c>
      <c r="F8" s="84" t="s">
        <v>113</v>
      </c>
      <c r="G8" s="84" t="s">
        <v>112</v>
      </c>
      <c r="H8" s="84">
        <v>2</v>
      </c>
      <c r="I8" s="84">
        <v>994</v>
      </c>
      <c r="J8" s="84" t="s">
        <v>112</v>
      </c>
      <c r="K8" s="84">
        <v>71</v>
      </c>
      <c r="L8" s="84">
        <v>15.2795119542</v>
      </c>
    </row>
    <row r="9" spans="1:12">
      <c r="A9" s="84">
        <v>3</v>
      </c>
      <c r="B9" s="84">
        <v>211</v>
      </c>
      <c r="C9" s="84" t="s">
        <v>121</v>
      </c>
      <c r="D9" s="84">
        <v>21122</v>
      </c>
      <c r="E9" s="84" t="s">
        <v>32</v>
      </c>
      <c r="F9" s="84" t="s">
        <v>113</v>
      </c>
      <c r="G9" s="84" t="s">
        <v>112</v>
      </c>
      <c r="H9" s="84">
        <v>2</v>
      </c>
      <c r="I9" s="84">
        <v>994</v>
      </c>
      <c r="J9" s="84" t="s">
        <v>112</v>
      </c>
      <c r="K9" s="84">
        <v>93</v>
      </c>
      <c r="L9" s="84">
        <v>9.4938192002000008</v>
      </c>
    </row>
    <row r="10" spans="1:12">
      <c r="A10" s="84">
        <v>4</v>
      </c>
      <c r="B10" s="84">
        <v>211</v>
      </c>
      <c r="C10" s="84" t="s">
        <v>121</v>
      </c>
      <c r="D10" s="84">
        <v>21124</v>
      </c>
      <c r="E10" s="84" t="s">
        <v>33</v>
      </c>
      <c r="F10" s="84" t="s">
        <v>113</v>
      </c>
      <c r="G10" s="84" t="s">
        <v>112</v>
      </c>
      <c r="H10" s="84">
        <v>2</v>
      </c>
      <c r="I10" s="84">
        <v>994</v>
      </c>
      <c r="J10" s="84" t="s">
        <v>112</v>
      </c>
      <c r="K10" s="84">
        <v>633</v>
      </c>
      <c r="L10" s="84">
        <v>290.549183954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123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99</v>
      </c>
    </row>
    <row r="6" spans="1:12">
      <c r="A6" s="84">
        <v>0</v>
      </c>
      <c r="B6" s="84">
        <v>215</v>
      </c>
      <c r="C6" s="84" t="s">
        <v>124</v>
      </c>
      <c r="D6" s="84">
        <v>21512</v>
      </c>
      <c r="E6" s="84" t="s">
        <v>35</v>
      </c>
      <c r="F6" s="84" t="s">
        <v>113</v>
      </c>
      <c r="G6" s="84" t="s">
        <v>112</v>
      </c>
      <c r="H6" s="84">
        <v>997</v>
      </c>
      <c r="I6" s="84">
        <v>994</v>
      </c>
      <c r="J6" s="84" t="s">
        <v>112</v>
      </c>
      <c r="K6" s="84">
        <v>4</v>
      </c>
      <c r="L6" s="84">
        <v>1.6501236450000001</v>
      </c>
    </row>
    <row r="7" spans="1:12">
      <c r="A7" s="84">
        <v>1</v>
      </c>
      <c r="B7" s="84">
        <v>215</v>
      </c>
      <c r="C7" s="84" t="s">
        <v>124</v>
      </c>
      <c r="D7" s="84">
        <v>21512</v>
      </c>
      <c r="E7" s="84" t="s">
        <v>35</v>
      </c>
      <c r="F7" s="84" t="s">
        <v>115</v>
      </c>
      <c r="G7" s="84" t="s">
        <v>112</v>
      </c>
      <c r="H7" s="84">
        <v>2</v>
      </c>
      <c r="I7" s="84">
        <v>994</v>
      </c>
      <c r="J7" s="84" t="s">
        <v>112</v>
      </c>
      <c r="K7" s="84">
        <v>1</v>
      </c>
      <c r="L7" s="84">
        <v>3.6055945999999999E-3</v>
      </c>
    </row>
    <row r="8" spans="1:12">
      <c r="A8" s="84">
        <v>2</v>
      </c>
      <c r="B8" s="84">
        <v>215</v>
      </c>
      <c r="C8" s="84" t="s">
        <v>124</v>
      </c>
      <c r="D8" s="84">
        <v>2152</v>
      </c>
      <c r="E8" s="84" t="s">
        <v>36</v>
      </c>
      <c r="F8" s="84" t="s">
        <v>113</v>
      </c>
      <c r="G8" s="84" t="s">
        <v>112</v>
      </c>
      <c r="H8" s="84">
        <v>997</v>
      </c>
      <c r="I8" s="84">
        <v>994</v>
      </c>
      <c r="J8" s="84" t="s">
        <v>112</v>
      </c>
      <c r="K8" s="84">
        <v>1</v>
      </c>
      <c r="L8" s="84">
        <v>4.0380261799999997E-2</v>
      </c>
    </row>
    <row r="9" spans="1:12">
      <c r="A9" s="84">
        <v>3</v>
      </c>
      <c r="B9" s="84">
        <v>215</v>
      </c>
      <c r="C9" s="84" t="s">
        <v>124</v>
      </c>
      <c r="D9" s="84">
        <v>2152</v>
      </c>
      <c r="E9" s="84" t="s">
        <v>36</v>
      </c>
      <c r="F9" s="84" t="s">
        <v>115</v>
      </c>
      <c r="G9" s="84" t="s">
        <v>112</v>
      </c>
      <c r="H9" s="84">
        <v>2</v>
      </c>
      <c r="I9" s="84">
        <v>994</v>
      </c>
      <c r="J9" s="84" t="s">
        <v>112</v>
      </c>
      <c r="K9" s="84">
        <v>1</v>
      </c>
      <c r="L9" s="84">
        <v>2.6949060699999999E-2</v>
      </c>
    </row>
    <row r="10" spans="1:12">
      <c r="A10" s="84">
        <v>4</v>
      </c>
      <c r="B10" s="84">
        <v>24</v>
      </c>
      <c r="C10" s="84" t="s">
        <v>125</v>
      </c>
      <c r="D10" s="84">
        <v>241</v>
      </c>
      <c r="E10" s="84" t="s">
        <v>37</v>
      </c>
      <c r="F10" s="84" t="s">
        <v>113</v>
      </c>
      <c r="G10" s="84" t="s">
        <v>112</v>
      </c>
      <c r="H10" s="84">
        <v>997</v>
      </c>
      <c r="I10" s="84">
        <v>994</v>
      </c>
      <c r="J10" s="84" t="s">
        <v>112</v>
      </c>
      <c r="K10" s="84">
        <v>57</v>
      </c>
      <c r="L10" s="84">
        <v>12.721770922499999</v>
      </c>
    </row>
    <row r="11" spans="1:12">
      <c r="A11" s="84">
        <v>5</v>
      </c>
      <c r="B11" s="84">
        <v>24</v>
      </c>
      <c r="C11" s="84" t="s">
        <v>125</v>
      </c>
      <c r="D11" s="84">
        <v>242</v>
      </c>
      <c r="E11" s="84" t="s">
        <v>38</v>
      </c>
      <c r="F11" s="84" t="s">
        <v>113</v>
      </c>
      <c r="G11" s="84" t="s">
        <v>112</v>
      </c>
      <c r="H11" s="84">
        <v>997</v>
      </c>
      <c r="I11" s="84">
        <v>994</v>
      </c>
      <c r="J11" s="84" t="s">
        <v>112</v>
      </c>
      <c r="K11" s="84">
        <v>1</v>
      </c>
      <c r="L11" s="84">
        <v>2.1518813830000001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126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99</v>
      </c>
    </row>
    <row r="6" spans="1:12">
      <c r="A6" s="84">
        <v>0</v>
      </c>
      <c r="B6" s="84">
        <v>215</v>
      </c>
      <c r="C6" s="84" t="s">
        <v>124</v>
      </c>
      <c r="D6" s="84">
        <v>21512</v>
      </c>
      <c r="E6" s="84" t="s">
        <v>35</v>
      </c>
      <c r="F6" s="84" t="s">
        <v>115</v>
      </c>
      <c r="G6" s="84" t="s">
        <v>112</v>
      </c>
      <c r="H6" s="84">
        <v>2</v>
      </c>
      <c r="I6" s="84">
        <v>994</v>
      </c>
      <c r="J6" s="84" t="s">
        <v>112</v>
      </c>
      <c r="K6" s="84">
        <v>1</v>
      </c>
      <c r="L6" s="84">
        <v>3.6055945999999999E-3</v>
      </c>
    </row>
    <row r="7" spans="1:12">
      <c r="A7" s="84">
        <v>1</v>
      </c>
      <c r="B7" s="84">
        <v>215</v>
      </c>
      <c r="C7" s="84" t="s">
        <v>124</v>
      </c>
      <c r="D7" s="84">
        <v>2152</v>
      </c>
      <c r="E7" s="84" t="s">
        <v>36</v>
      </c>
      <c r="F7" s="84" t="s">
        <v>113</v>
      </c>
      <c r="G7" s="84" t="s">
        <v>112</v>
      </c>
      <c r="H7" s="84">
        <v>997</v>
      </c>
      <c r="I7" s="84">
        <v>994</v>
      </c>
      <c r="J7" s="84" t="s">
        <v>112</v>
      </c>
      <c r="K7" s="84">
        <v>1</v>
      </c>
      <c r="L7" s="84">
        <v>1.4665226700000001E-2</v>
      </c>
    </row>
    <row r="8" spans="1:12">
      <c r="A8" s="84">
        <v>2</v>
      </c>
      <c r="B8" s="84">
        <v>215</v>
      </c>
      <c r="C8" s="84" t="s">
        <v>124</v>
      </c>
      <c r="D8" s="84">
        <v>2152</v>
      </c>
      <c r="E8" s="84" t="s">
        <v>36</v>
      </c>
      <c r="F8" s="84" t="s">
        <v>115</v>
      </c>
      <c r="G8" s="84" t="s">
        <v>112</v>
      </c>
      <c r="H8" s="84">
        <v>2</v>
      </c>
      <c r="I8" s="84">
        <v>994</v>
      </c>
      <c r="J8" s="84" t="s">
        <v>112</v>
      </c>
      <c r="K8" s="84">
        <v>1</v>
      </c>
      <c r="L8" s="84">
        <v>5.2773352000000003E-3</v>
      </c>
    </row>
    <row r="9" spans="1:12">
      <c r="A9" s="84">
        <v>3</v>
      </c>
      <c r="B9" s="84">
        <v>24</v>
      </c>
      <c r="C9" s="84" t="s">
        <v>125</v>
      </c>
      <c r="D9" s="84">
        <v>241</v>
      </c>
      <c r="E9" s="84" t="s">
        <v>37</v>
      </c>
      <c r="F9" s="84" t="s">
        <v>113</v>
      </c>
      <c r="G9" s="84" t="s">
        <v>112</v>
      </c>
      <c r="H9" s="84">
        <v>997</v>
      </c>
      <c r="I9" s="84">
        <v>994</v>
      </c>
      <c r="J9" s="84" t="s">
        <v>112</v>
      </c>
      <c r="K9" s="84">
        <v>1</v>
      </c>
      <c r="L9" s="84">
        <v>7.6010434700000004E-2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127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120</v>
      </c>
    </row>
    <row r="6" spans="1:12">
      <c r="A6" s="84">
        <v>0</v>
      </c>
      <c r="B6" s="84">
        <v>215</v>
      </c>
      <c r="C6" s="84" t="s">
        <v>124</v>
      </c>
      <c r="D6" s="84">
        <v>2152</v>
      </c>
      <c r="E6" s="84" t="s">
        <v>36</v>
      </c>
      <c r="F6" s="84" t="s">
        <v>113</v>
      </c>
      <c r="G6" s="84" t="s">
        <v>112</v>
      </c>
      <c r="H6" s="84">
        <v>997</v>
      </c>
      <c r="I6" s="84">
        <v>994</v>
      </c>
      <c r="J6" s="84" t="s">
        <v>112</v>
      </c>
      <c r="K6" s="84">
        <v>11</v>
      </c>
      <c r="L6" s="84">
        <v>0.8029346839</v>
      </c>
    </row>
    <row r="7" spans="1:12">
      <c r="A7" s="84">
        <v>1</v>
      </c>
      <c r="B7" s="84">
        <v>22</v>
      </c>
      <c r="C7" s="84" t="s">
        <v>128</v>
      </c>
      <c r="D7" s="84">
        <v>221</v>
      </c>
      <c r="E7" s="84" t="s">
        <v>39</v>
      </c>
      <c r="F7" s="84" t="s">
        <v>113</v>
      </c>
      <c r="G7" s="84" t="s">
        <v>112</v>
      </c>
      <c r="H7" s="84">
        <v>997</v>
      </c>
      <c r="I7" s="84">
        <v>994</v>
      </c>
      <c r="J7" s="84" t="s">
        <v>112</v>
      </c>
      <c r="K7" s="84">
        <v>4</v>
      </c>
      <c r="L7" s="84">
        <v>4.5901220144000003</v>
      </c>
    </row>
    <row r="8" spans="1:12">
      <c r="A8" s="84">
        <v>2</v>
      </c>
      <c r="B8" s="84">
        <v>22</v>
      </c>
      <c r="C8" s="84" t="s">
        <v>128</v>
      </c>
      <c r="D8" s="84">
        <v>222</v>
      </c>
      <c r="E8" s="84" t="s">
        <v>40</v>
      </c>
      <c r="F8" s="84" t="s">
        <v>113</v>
      </c>
      <c r="G8" s="84" t="s">
        <v>112</v>
      </c>
      <c r="H8" s="84">
        <v>997</v>
      </c>
      <c r="I8" s="84">
        <v>994</v>
      </c>
      <c r="J8" s="84" t="s">
        <v>112</v>
      </c>
      <c r="K8" s="84">
        <v>4</v>
      </c>
      <c r="L8" s="84">
        <v>14.105457943499999</v>
      </c>
    </row>
    <row r="9" spans="1:12">
      <c r="A9" s="84">
        <v>3</v>
      </c>
      <c r="B9" s="84">
        <v>22</v>
      </c>
      <c r="C9" s="84" t="s">
        <v>128</v>
      </c>
      <c r="D9" s="84">
        <v>222</v>
      </c>
      <c r="E9" s="84" t="s">
        <v>40</v>
      </c>
      <c r="F9" s="84" t="s">
        <v>115</v>
      </c>
      <c r="G9" s="84" t="s">
        <v>112</v>
      </c>
      <c r="H9" s="84">
        <v>2</v>
      </c>
      <c r="I9" s="84">
        <v>994</v>
      </c>
      <c r="J9" s="84" t="s">
        <v>112</v>
      </c>
      <c r="K9" s="84">
        <v>2</v>
      </c>
      <c r="L9" s="84">
        <v>7.8487455027999999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129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120</v>
      </c>
    </row>
    <row r="6" spans="1:12">
      <c r="A6" s="84">
        <v>0</v>
      </c>
      <c r="B6" s="84">
        <v>215</v>
      </c>
      <c r="C6" s="84" t="s">
        <v>124</v>
      </c>
      <c r="D6" s="84">
        <v>2152</v>
      </c>
      <c r="E6" s="84" t="s">
        <v>36</v>
      </c>
      <c r="F6" s="84" t="s">
        <v>113</v>
      </c>
      <c r="G6" s="84" t="s">
        <v>112</v>
      </c>
      <c r="H6" s="84">
        <v>997</v>
      </c>
      <c r="I6" s="84">
        <v>994</v>
      </c>
      <c r="J6" s="84" t="s">
        <v>112</v>
      </c>
      <c r="K6" s="84">
        <v>1</v>
      </c>
      <c r="L6" s="84">
        <v>2.2002226999999999E-2</v>
      </c>
    </row>
    <row r="7" spans="1:12">
      <c r="A7" s="84">
        <v>1</v>
      </c>
      <c r="B7" s="84">
        <v>22</v>
      </c>
      <c r="C7" s="84" t="s">
        <v>128</v>
      </c>
      <c r="D7" s="84">
        <v>221</v>
      </c>
      <c r="E7" s="84" t="s">
        <v>39</v>
      </c>
      <c r="F7" s="84" t="s">
        <v>113</v>
      </c>
      <c r="G7" s="84" t="s">
        <v>112</v>
      </c>
      <c r="H7" s="84">
        <v>997</v>
      </c>
      <c r="I7" s="84">
        <v>994</v>
      </c>
      <c r="J7" s="84" t="s">
        <v>112</v>
      </c>
      <c r="K7" s="84">
        <v>2</v>
      </c>
      <c r="L7" s="84">
        <v>1.7321502409</v>
      </c>
    </row>
    <row r="8" spans="1:12">
      <c r="A8" s="84">
        <v>2</v>
      </c>
      <c r="B8" s="84">
        <v>22</v>
      </c>
      <c r="C8" s="84" t="s">
        <v>128</v>
      </c>
      <c r="D8" s="84">
        <v>222</v>
      </c>
      <c r="E8" s="84" t="s">
        <v>40</v>
      </c>
      <c r="F8" s="84" t="s">
        <v>113</v>
      </c>
      <c r="G8" s="84" t="s">
        <v>112</v>
      </c>
      <c r="H8" s="84">
        <v>997</v>
      </c>
      <c r="I8" s="84">
        <v>994</v>
      </c>
      <c r="J8" s="84" t="s">
        <v>112</v>
      </c>
      <c r="K8" s="84">
        <v>1</v>
      </c>
      <c r="L8" s="84">
        <v>0.1726714359</v>
      </c>
    </row>
    <row r="9" spans="1:12">
      <c r="A9" s="84">
        <v>3</v>
      </c>
      <c r="B9" s="84">
        <v>22</v>
      </c>
      <c r="C9" s="84" t="s">
        <v>128</v>
      </c>
      <c r="D9" s="84">
        <v>222</v>
      </c>
      <c r="E9" s="84" t="s">
        <v>40</v>
      </c>
      <c r="F9" s="84" t="s">
        <v>115</v>
      </c>
      <c r="G9" s="84" t="s">
        <v>112</v>
      </c>
      <c r="H9" s="84">
        <v>2</v>
      </c>
      <c r="I9" s="84">
        <v>994</v>
      </c>
      <c r="J9" s="84" t="s">
        <v>112</v>
      </c>
      <c r="K9" s="84">
        <v>2</v>
      </c>
      <c r="L9" s="84">
        <v>5.9090786878000001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99</v>
      </c>
    </row>
    <row r="6" spans="1:12">
      <c r="A6" s="84">
        <v>0</v>
      </c>
      <c r="B6" s="84">
        <v>2</v>
      </c>
      <c r="C6" s="84" t="s">
        <v>131</v>
      </c>
      <c r="D6" s="84">
        <v>21</v>
      </c>
      <c r="E6" s="84" t="s">
        <v>49</v>
      </c>
      <c r="F6" s="84" t="s">
        <v>132</v>
      </c>
      <c r="G6" s="84" t="s">
        <v>112</v>
      </c>
      <c r="H6" s="84">
        <v>2</v>
      </c>
      <c r="I6" s="84">
        <v>992</v>
      </c>
      <c r="J6" s="84" t="s">
        <v>112</v>
      </c>
      <c r="K6" s="84">
        <v>43</v>
      </c>
      <c r="L6" s="84">
        <v>13.64413605</v>
      </c>
    </row>
    <row r="7" spans="1:12">
      <c r="A7" s="84">
        <v>1</v>
      </c>
      <c r="B7" s="84">
        <v>2</v>
      </c>
      <c r="C7" s="84" t="s">
        <v>131</v>
      </c>
      <c r="D7" s="84">
        <v>21</v>
      </c>
      <c r="E7" s="84" t="s">
        <v>49</v>
      </c>
      <c r="F7" s="84" t="s">
        <v>133</v>
      </c>
      <c r="G7" s="84" t="s">
        <v>112</v>
      </c>
      <c r="H7" s="84">
        <v>997</v>
      </c>
      <c r="I7" s="84">
        <v>992</v>
      </c>
      <c r="J7" s="84" t="s">
        <v>112</v>
      </c>
      <c r="K7" s="84">
        <v>9</v>
      </c>
      <c r="L7" s="84">
        <v>149.932020935</v>
      </c>
    </row>
    <row r="8" spans="1:12">
      <c r="A8" s="84">
        <v>2</v>
      </c>
      <c r="B8" s="84">
        <v>2</v>
      </c>
      <c r="C8" s="84" t="s">
        <v>131</v>
      </c>
      <c r="D8" s="84">
        <v>22</v>
      </c>
      <c r="E8" s="84" t="s">
        <v>134</v>
      </c>
      <c r="F8" s="84" t="s">
        <v>132</v>
      </c>
      <c r="G8" s="84" t="s">
        <v>112</v>
      </c>
      <c r="H8" s="84">
        <v>2</v>
      </c>
      <c r="I8" s="84">
        <v>992</v>
      </c>
      <c r="J8" s="84" t="s">
        <v>112</v>
      </c>
      <c r="K8" s="84">
        <v>68</v>
      </c>
      <c r="L8" s="84">
        <v>38.240585790600001</v>
      </c>
    </row>
    <row r="9" spans="1:12">
      <c r="A9" s="84">
        <v>3</v>
      </c>
      <c r="B9" s="84">
        <v>2</v>
      </c>
      <c r="C9" s="84" t="s">
        <v>131</v>
      </c>
      <c r="D9" s="84">
        <v>22</v>
      </c>
      <c r="E9" s="84" t="s">
        <v>134</v>
      </c>
      <c r="F9" s="84" t="s">
        <v>133</v>
      </c>
      <c r="G9" s="84" t="s">
        <v>112</v>
      </c>
      <c r="H9" s="84">
        <v>997</v>
      </c>
      <c r="I9" s="84">
        <v>992</v>
      </c>
      <c r="J9" s="84" t="s">
        <v>112</v>
      </c>
      <c r="K9" s="84">
        <v>63</v>
      </c>
      <c r="L9" s="84">
        <v>109.891855308</v>
      </c>
    </row>
    <row r="10" spans="1:12">
      <c r="A10" s="84">
        <v>4</v>
      </c>
      <c r="B10" s="84">
        <v>2</v>
      </c>
      <c r="C10" s="84" t="s">
        <v>131</v>
      </c>
      <c r="D10" s="84">
        <v>23</v>
      </c>
      <c r="E10" s="84" t="s">
        <v>135</v>
      </c>
      <c r="F10" s="84" t="s">
        <v>132</v>
      </c>
      <c r="G10" s="84" t="s">
        <v>112</v>
      </c>
      <c r="H10" s="84">
        <v>2</v>
      </c>
      <c r="I10" s="84">
        <v>992</v>
      </c>
      <c r="J10" s="84" t="s">
        <v>112</v>
      </c>
      <c r="K10" s="84">
        <v>996</v>
      </c>
      <c r="L10" s="84">
        <v>772.03258736199996</v>
      </c>
    </row>
    <row r="11" spans="1:12">
      <c r="A11" s="84">
        <v>5</v>
      </c>
      <c r="B11" s="84">
        <v>2</v>
      </c>
      <c r="C11" s="84" t="s">
        <v>131</v>
      </c>
      <c r="D11" s="84">
        <v>23</v>
      </c>
      <c r="E11" s="84" t="s">
        <v>135</v>
      </c>
      <c r="F11" s="84" t="s">
        <v>133</v>
      </c>
      <c r="G11" s="84" t="s">
        <v>112</v>
      </c>
      <c r="H11" s="84">
        <v>997</v>
      </c>
      <c r="I11" s="84">
        <v>992</v>
      </c>
      <c r="J11" s="84" t="s">
        <v>112</v>
      </c>
      <c r="K11" s="84">
        <v>1640</v>
      </c>
      <c r="L11" s="84">
        <v>1841.3752172899999</v>
      </c>
    </row>
    <row r="12" spans="1:12">
      <c r="A12" s="84">
        <v>6</v>
      </c>
      <c r="B12" s="84">
        <v>2</v>
      </c>
      <c r="C12" s="84" t="s">
        <v>131</v>
      </c>
      <c r="D12" s="84">
        <v>24</v>
      </c>
      <c r="E12" s="84" t="s">
        <v>136</v>
      </c>
      <c r="F12" s="84" t="s">
        <v>132</v>
      </c>
      <c r="G12" s="84" t="s">
        <v>112</v>
      </c>
      <c r="H12" s="84">
        <v>2</v>
      </c>
      <c r="I12" s="84">
        <v>992</v>
      </c>
      <c r="J12" s="84" t="s">
        <v>112</v>
      </c>
      <c r="K12" s="84">
        <v>312</v>
      </c>
      <c r="L12" s="84">
        <v>315.903789098</v>
      </c>
    </row>
    <row r="13" spans="1:12">
      <c r="A13" s="84">
        <v>7</v>
      </c>
      <c r="B13" s="84">
        <v>2</v>
      </c>
      <c r="C13" s="84" t="s">
        <v>131</v>
      </c>
      <c r="D13" s="84">
        <v>24</v>
      </c>
      <c r="E13" s="84" t="s">
        <v>136</v>
      </c>
      <c r="F13" s="84" t="s">
        <v>133</v>
      </c>
      <c r="G13" s="84" t="s">
        <v>112</v>
      </c>
      <c r="H13" s="84">
        <v>997</v>
      </c>
      <c r="I13" s="84">
        <v>992</v>
      </c>
      <c r="J13" s="84" t="s">
        <v>112</v>
      </c>
      <c r="K13" s="84">
        <v>640</v>
      </c>
      <c r="L13" s="84">
        <v>1472.0003862900001</v>
      </c>
    </row>
    <row r="14" spans="1:12">
      <c r="A14" s="84">
        <v>8</v>
      </c>
      <c r="B14" s="84">
        <v>3</v>
      </c>
      <c r="C14" s="84" t="s">
        <v>137</v>
      </c>
      <c r="D14" s="84">
        <v>31</v>
      </c>
      <c r="E14" s="84" t="s">
        <v>138</v>
      </c>
      <c r="F14" s="84" t="s">
        <v>132</v>
      </c>
      <c r="G14" s="84" t="s">
        <v>112</v>
      </c>
      <c r="H14" s="84">
        <v>2</v>
      </c>
      <c r="I14" s="84">
        <v>992</v>
      </c>
      <c r="J14" s="84" t="s">
        <v>112</v>
      </c>
      <c r="K14" s="84">
        <v>4549</v>
      </c>
      <c r="L14" s="84">
        <v>9461.8355907700006</v>
      </c>
    </row>
    <row r="15" spans="1:12">
      <c r="A15" s="84">
        <v>9</v>
      </c>
      <c r="B15" s="84">
        <v>3</v>
      </c>
      <c r="C15" s="84" t="s">
        <v>137</v>
      </c>
      <c r="D15" s="84">
        <v>31</v>
      </c>
      <c r="E15" s="84" t="s">
        <v>138</v>
      </c>
      <c r="F15" s="84" t="s">
        <v>133</v>
      </c>
      <c r="G15" s="84" t="s">
        <v>112</v>
      </c>
      <c r="H15" s="84">
        <v>997</v>
      </c>
      <c r="I15" s="84">
        <v>992</v>
      </c>
      <c r="J15" s="84" t="s">
        <v>112</v>
      </c>
      <c r="K15" s="84">
        <v>10896</v>
      </c>
      <c r="L15" s="84">
        <v>9888.6301366700009</v>
      </c>
    </row>
    <row r="16" spans="1:12">
      <c r="A16" s="84">
        <v>10</v>
      </c>
      <c r="B16" s="84">
        <v>3</v>
      </c>
      <c r="C16" s="84" t="s">
        <v>137</v>
      </c>
      <c r="D16" s="84">
        <v>32</v>
      </c>
      <c r="E16" s="84" t="s">
        <v>43</v>
      </c>
      <c r="F16" s="84" t="s">
        <v>132</v>
      </c>
      <c r="G16" s="84" t="s">
        <v>112</v>
      </c>
      <c r="H16" s="84">
        <v>2</v>
      </c>
      <c r="I16" s="84">
        <v>992</v>
      </c>
      <c r="J16" s="84" t="s">
        <v>112</v>
      </c>
      <c r="K16" s="84">
        <v>938</v>
      </c>
      <c r="L16" s="84">
        <v>7383.8001877200004</v>
      </c>
    </row>
    <row r="17" spans="1:12">
      <c r="A17" s="84">
        <v>11</v>
      </c>
      <c r="B17" s="84">
        <v>3</v>
      </c>
      <c r="C17" s="84" t="s">
        <v>137</v>
      </c>
      <c r="D17" s="84">
        <v>32</v>
      </c>
      <c r="E17" s="84" t="s">
        <v>43</v>
      </c>
      <c r="F17" s="84" t="s">
        <v>133</v>
      </c>
      <c r="G17" s="84" t="s">
        <v>112</v>
      </c>
      <c r="H17" s="84">
        <v>997</v>
      </c>
      <c r="I17" s="84">
        <v>992</v>
      </c>
      <c r="J17" s="84" t="s">
        <v>112</v>
      </c>
      <c r="K17" s="84">
        <v>3547</v>
      </c>
      <c r="L17" s="84">
        <v>4436.7173223099999</v>
      </c>
    </row>
    <row r="18" spans="1:12">
      <c r="A18" s="84">
        <v>12</v>
      </c>
      <c r="B18" s="84">
        <v>3</v>
      </c>
      <c r="C18" s="84" t="s">
        <v>137</v>
      </c>
      <c r="D18" s="84">
        <v>33</v>
      </c>
      <c r="E18" s="84" t="s">
        <v>44</v>
      </c>
      <c r="F18" s="84" t="s">
        <v>132</v>
      </c>
      <c r="G18" s="84" t="s">
        <v>112</v>
      </c>
      <c r="H18" s="84">
        <v>2</v>
      </c>
      <c r="I18" s="84">
        <v>992</v>
      </c>
      <c r="J18" s="84" t="s">
        <v>112</v>
      </c>
      <c r="K18" s="84">
        <v>118</v>
      </c>
      <c r="L18" s="84">
        <v>1334.7829587599999</v>
      </c>
    </row>
    <row r="19" spans="1:12">
      <c r="A19" s="84">
        <v>13</v>
      </c>
      <c r="B19" s="84">
        <v>3</v>
      </c>
      <c r="C19" s="84" t="s">
        <v>137</v>
      </c>
      <c r="D19" s="84">
        <v>33</v>
      </c>
      <c r="E19" s="84" t="s">
        <v>44</v>
      </c>
      <c r="F19" s="84" t="s">
        <v>133</v>
      </c>
      <c r="G19" s="84" t="s">
        <v>112</v>
      </c>
      <c r="H19" s="84">
        <v>997</v>
      </c>
      <c r="I19" s="84">
        <v>992</v>
      </c>
      <c r="J19" s="84" t="s">
        <v>112</v>
      </c>
      <c r="K19" s="84">
        <v>536</v>
      </c>
      <c r="L19" s="84">
        <v>396.35349888500002</v>
      </c>
    </row>
    <row r="20" spans="1:12">
      <c r="A20" s="84">
        <v>14</v>
      </c>
      <c r="B20" s="84">
        <v>998</v>
      </c>
      <c r="C20" s="84" t="s">
        <v>48</v>
      </c>
      <c r="D20" s="84">
        <v>998</v>
      </c>
      <c r="E20" s="84" t="s">
        <v>48</v>
      </c>
      <c r="F20" s="84" t="s">
        <v>132</v>
      </c>
      <c r="G20" s="84" t="s">
        <v>112</v>
      </c>
      <c r="H20" s="84">
        <v>2</v>
      </c>
      <c r="I20" s="84">
        <v>992</v>
      </c>
      <c r="J20" s="84" t="s">
        <v>112</v>
      </c>
      <c r="K20" s="84">
        <v>427</v>
      </c>
      <c r="L20" s="84">
        <v>15.0892120486</v>
      </c>
    </row>
    <row r="21" spans="1:12">
      <c r="A21" s="84">
        <v>15</v>
      </c>
      <c r="B21" s="84">
        <v>998</v>
      </c>
      <c r="C21" s="84" t="s">
        <v>48</v>
      </c>
      <c r="D21" s="84">
        <v>998</v>
      </c>
      <c r="E21" s="84" t="s">
        <v>48</v>
      </c>
      <c r="F21" s="84" t="s">
        <v>133</v>
      </c>
      <c r="G21" s="84" t="s">
        <v>112</v>
      </c>
      <c r="H21" s="84">
        <v>997</v>
      </c>
      <c r="I21" s="84">
        <v>992</v>
      </c>
      <c r="J21" s="84" t="s">
        <v>112</v>
      </c>
      <c r="K21" s="84">
        <v>61</v>
      </c>
      <c r="L21" s="84">
        <v>1392.06470859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139</v>
      </c>
    </row>
    <row r="4" spans="1:12">
      <c r="A4" s="42" t="s">
        <v>92</v>
      </c>
      <c r="B4" s="42" t="s">
        <v>104</v>
      </c>
      <c r="C4" s="42" t="s">
        <v>105</v>
      </c>
      <c r="D4" s="42" t="s">
        <v>106</v>
      </c>
      <c r="E4" s="42" t="s">
        <v>107</v>
      </c>
      <c r="F4" s="42" t="s">
        <v>108</v>
      </c>
      <c r="G4" s="42" t="s">
        <v>96</v>
      </c>
      <c r="H4" s="42" t="s">
        <v>97</v>
      </c>
      <c r="I4" s="42" t="s">
        <v>109</v>
      </c>
      <c r="J4" s="42" t="s">
        <v>110</v>
      </c>
      <c r="K4" s="42" t="s">
        <v>98</v>
      </c>
      <c r="L4" s="42" t="s">
        <v>99</v>
      </c>
    </row>
    <row r="6" spans="1:12">
      <c r="A6" s="84">
        <v>0</v>
      </c>
      <c r="B6" s="84">
        <v>2</v>
      </c>
      <c r="C6" s="84" t="s">
        <v>131</v>
      </c>
      <c r="D6" s="84">
        <v>21</v>
      </c>
      <c r="E6" s="84" t="s">
        <v>49</v>
      </c>
      <c r="F6" s="84" t="s">
        <v>132</v>
      </c>
      <c r="G6" s="84" t="s">
        <v>112</v>
      </c>
      <c r="H6" s="84">
        <v>2</v>
      </c>
      <c r="I6" s="84">
        <v>992</v>
      </c>
      <c r="J6" s="84" t="s">
        <v>112</v>
      </c>
      <c r="K6" s="84">
        <v>43</v>
      </c>
      <c r="L6" s="84">
        <v>13.644133650500001</v>
      </c>
    </row>
    <row r="7" spans="1:12">
      <c r="A7" s="84">
        <v>1</v>
      </c>
      <c r="B7" s="84">
        <v>2</v>
      </c>
      <c r="C7" s="84" t="s">
        <v>131</v>
      </c>
      <c r="D7" s="84">
        <v>22</v>
      </c>
      <c r="E7" s="84" t="s">
        <v>134</v>
      </c>
      <c r="F7" s="84" t="s">
        <v>132</v>
      </c>
      <c r="G7" s="84" t="s">
        <v>112</v>
      </c>
      <c r="H7" s="84">
        <v>2</v>
      </c>
      <c r="I7" s="84">
        <v>992</v>
      </c>
      <c r="J7" s="84" t="s">
        <v>112</v>
      </c>
      <c r="K7" s="84">
        <v>68</v>
      </c>
      <c r="L7" s="84">
        <v>38.240585303099998</v>
      </c>
    </row>
    <row r="8" spans="1:12">
      <c r="A8" s="84">
        <v>2</v>
      </c>
      <c r="B8" s="84">
        <v>2</v>
      </c>
      <c r="C8" s="84" t="s">
        <v>131</v>
      </c>
      <c r="D8" s="84">
        <v>23</v>
      </c>
      <c r="E8" s="84" t="s">
        <v>135</v>
      </c>
      <c r="F8" s="84" t="s">
        <v>132</v>
      </c>
      <c r="G8" s="84" t="s">
        <v>112</v>
      </c>
      <c r="H8" s="84">
        <v>2</v>
      </c>
      <c r="I8" s="84">
        <v>992</v>
      </c>
      <c r="J8" s="84" t="s">
        <v>112</v>
      </c>
      <c r="K8" s="84">
        <v>996</v>
      </c>
      <c r="L8" s="84">
        <v>772.03258361300004</v>
      </c>
    </row>
    <row r="9" spans="1:12">
      <c r="A9" s="84">
        <v>3</v>
      </c>
      <c r="B9" s="84">
        <v>2</v>
      </c>
      <c r="C9" s="84" t="s">
        <v>131</v>
      </c>
      <c r="D9" s="84">
        <v>24</v>
      </c>
      <c r="E9" s="84" t="s">
        <v>136</v>
      </c>
      <c r="F9" s="84" t="s">
        <v>132</v>
      </c>
      <c r="G9" s="84" t="s">
        <v>112</v>
      </c>
      <c r="H9" s="84">
        <v>2</v>
      </c>
      <c r="I9" s="84">
        <v>992</v>
      </c>
      <c r="J9" s="84" t="s">
        <v>112</v>
      </c>
      <c r="K9" s="84">
        <v>312</v>
      </c>
      <c r="L9" s="84">
        <v>315.90379066499997</v>
      </c>
    </row>
    <row r="10" spans="1:12">
      <c r="A10" s="84">
        <v>4</v>
      </c>
      <c r="B10" s="84">
        <v>3</v>
      </c>
      <c r="C10" s="84" t="s">
        <v>137</v>
      </c>
      <c r="D10" s="84">
        <v>31</v>
      </c>
      <c r="E10" s="84" t="s">
        <v>138</v>
      </c>
      <c r="F10" s="84" t="s">
        <v>132</v>
      </c>
      <c r="G10" s="84" t="s">
        <v>112</v>
      </c>
      <c r="H10" s="84">
        <v>2</v>
      </c>
      <c r="I10" s="84">
        <v>992</v>
      </c>
      <c r="J10" s="84" t="s">
        <v>112</v>
      </c>
      <c r="K10" s="84">
        <v>4549</v>
      </c>
      <c r="L10" s="84">
        <v>9461.83558619</v>
      </c>
    </row>
    <row r="11" spans="1:12">
      <c r="A11" s="84">
        <v>5</v>
      </c>
      <c r="B11" s="84">
        <v>3</v>
      </c>
      <c r="C11" s="84" t="s">
        <v>137</v>
      </c>
      <c r="D11" s="84">
        <v>32</v>
      </c>
      <c r="E11" s="84" t="s">
        <v>43</v>
      </c>
      <c r="F11" s="84" t="s">
        <v>132</v>
      </c>
      <c r="G11" s="84" t="s">
        <v>112</v>
      </c>
      <c r="H11" s="84">
        <v>2</v>
      </c>
      <c r="I11" s="84">
        <v>992</v>
      </c>
      <c r="J11" s="84" t="s">
        <v>112</v>
      </c>
      <c r="K11" s="84">
        <v>938</v>
      </c>
      <c r="L11" s="84">
        <v>7383.8001933799997</v>
      </c>
    </row>
    <row r="12" spans="1:12">
      <c r="A12" s="84">
        <v>6</v>
      </c>
      <c r="B12" s="84">
        <v>3</v>
      </c>
      <c r="C12" s="84" t="s">
        <v>137</v>
      </c>
      <c r="D12" s="84">
        <v>33</v>
      </c>
      <c r="E12" s="84" t="s">
        <v>44</v>
      </c>
      <c r="F12" s="84" t="s">
        <v>132</v>
      </c>
      <c r="G12" s="84" t="s">
        <v>112</v>
      </c>
      <c r="H12" s="84">
        <v>2</v>
      </c>
      <c r="I12" s="84">
        <v>992</v>
      </c>
      <c r="J12" s="84" t="s">
        <v>112</v>
      </c>
      <c r="K12" s="84">
        <v>118</v>
      </c>
      <c r="L12" s="84">
        <v>1334.78296329</v>
      </c>
    </row>
    <row r="13" spans="1:12">
      <c r="A13" s="84">
        <v>7</v>
      </c>
      <c r="B13" s="84">
        <v>998</v>
      </c>
      <c r="C13" s="84" t="s">
        <v>48</v>
      </c>
      <c r="D13" s="84">
        <v>998</v>
      </c>
      <c r="E13" s="84" t="s">
        <v>48</v>
      </c>
      <c r="F13" s="84" t="s">
        <v>132</v>
      </c>
      <c r="G13" s="84" t="s">
        <v>112</v>
      </c>
      <c r="H13" s="84">
        <v>2</v>
      </c>
      <c r="I13" s="84">
        <v>992</v>
      </c>
      <c r="J13" s="84" t="s">
        <v>112</v>
      </c>
      <c r="K13" s="84">
        <v>427</v>
      </c>
      <c r="L13" s="84">
        <v>15.0892140837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_facilitiesL_m_v1_aoi</vt:lpstr>
      <vt:lpstr>_facilitiesL_m_v1_aff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2026-08-05T20:37:18Z</dcterms:modified>
</cp:coreProperties>
</file>