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900-AOI-06-NAVASDELREY\08OUTPUT\EMSR900\AOI06\GRA_PRODUCT\FCT\"/>
    </mc:Choice>
  </mc:AlternateContent>
  <xr:revisionPtr revIDLastSave="0" documentId="13_ncr:1_{29BE8DD1-A24B-44DF-8D80-FE05C9B2FE0E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v1_aoi" sheetId="5" r:id="rId5"/>
    <sheet name="_builtUpP_v1_aff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65" i="2"/>
  <c r="A62" i="2"/>
  <c r="A61" i="2"/>
  <c r="A60" i="2"/>
  <c r="A44" i="2"/>
  <c r="A43" i="2"/>
</calcChain>
</file>

<file path=xl/sharedStrings.xml><?xml version="1.0" encoding="utf-8"?>
<sst xmlns="http://schemas.openxmlformats.org/spreadsheetml/2006/main" count="647" uniqueCount="143">
  <si>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</si>
  <si>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</si>
  <si>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</si>
  <si>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</si>
  <si>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</si>
  <si>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EMSR900 AOI: 06 Navas del Rey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</si>
  <si>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</si>
  <si>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</si>
  <si>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</si>
  <si>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</si>
  <si>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</si>
  <si>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</si>
  <si>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</si>
  <si>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</si>
  <si>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</si>
  <si>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</si>
  <si>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</si>
  <si>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</si>
  <si>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</si>
  <si>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</si>
  <si>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</si>
  <si>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</si>
  <si>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</si>
  <si>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</si>
  <si>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</si>
  <si>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Hotels and similar buildings</t>
  </si>
  <si>
    <t>Industrial buildings and warehouses</t>
  </si>
  <si>
    <t>Non-residential farm buildings</t>
  </si>
  <si>
    <t>Other buildings not elsewhere classified</t>
  </si>
  <si>
    <t>Communication buildings, stations, terminals and associated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</si>
  <si>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</si>
  <si>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</si>
  <si>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</si>
  <si>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</si>
  <si>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</si>
  <si>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</si>
  <si>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</si>
  <si>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</si>
  <si>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</si>
  <si>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</si>
  <si>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</si>
  <si>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</si>
  <si>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</si>
  <si>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</si>
  <si>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</si>
  <si>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</si>
  <si>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 xml:space="preserve">Forests </t>
  </si>
  <si>
    <t>Shrub and/or herbaceous vegetation association</t>
  </si>
  <si>
    <t xml:space="preserve">Heterogeneous agricultural areas </t>
  </si>
  <si>
    <t xml:space="preserve">Permanent crops </t>
  </si>
  <si>
    <t xml:space="preserve">Pastures </t>
  </si>
  <si>
    <t>Open spaces with little or no vegetation</t>
  </si>
  <si>
    <t>Other</t>
  </si>
  <si>
    <t>Arable land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</si>
  <si>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</si>
  <si>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</si>
  <si>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</si>
  <si>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</si>
  <si>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</si>
  <si>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</si>
  <si>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</si>
  <si>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</si>
  <si>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</si>
  <si>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</si>
  <si>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</si>
  <si>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</si>
  <si>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</si>
  <si>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</si>
  <si>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</si>
  <si>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06 Navas del Rey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</si>
  <si>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</si>
  <si>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</si>
  <si>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</si>
  <si>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</si>
  <si>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</si>
  <si>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</si>
  <si>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</si>
  <si>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</si>
  <si>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</si>
  <si>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</si>
  <si>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</si>
  <si>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</si>
  <si>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</si>
  <si>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</si>
  <si>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</si>
  <si>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</si>
  <si>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</si>
  <si>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</si>
  <si>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</si>
  <si>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</si>
  <si>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</si>
  <si>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</si>
  <si>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</si>
  <si>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</si>
  <si>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</si>
  <si>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</si>
  <si>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</si>
  <si>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</si>
  <si>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</si>
  <si>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</si>
  <si>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</si>
  <si>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</si>
  <si>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</si>
  <si>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</si>
  <si>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</si>
  <si>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</si>
  <si>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</si>
  <si>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</si>
  <si>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</si>
  <si>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</si>
  <si>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</si>
  <si>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</si>
  <si>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</si>
  <si>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</si>
  <si>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</si>
  <si>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</si>
  <si>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</si>
  <si>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</si>
  <si>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Not Applicable</t>
  </si>
  <si>
    <t>_builtUpP_v1_aff</t>
  </si>
  <si>
    <t>_transportationL_v1_aoi</t>
  </si>
  <si>
    <t>Length</t>
  </si>
  <si>
    <t>Highways, Streets and Roads</t>
  </si>
  <si>
    <t>No visible damage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</si>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</sst>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6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6" fontId="17" fillId="4" borderId="17" xfId="0" applyNumberFormat="1" applyFont="1" applyFill="1" applyBorder="1" applyAlignment="1">
      <alignment horizontal="center" vertical="center" wrapText="1"/>
    </xf>
    <xf numFmtId="166" fontId="17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6"/>
  <sheetViews>
    <sheetView showGridLines="0" topLeftCell="A28" zoomScale="70" zoomScaleNormal="70" workbookViewId="0">
      <selection activeCell="I78" sqref="I78"/>
    </sheetView>
  </sheetViews>
  <sheetFormatPr defaultColWidth="9.140625" defaultRowHeight="15"/>
  <cols>
    <col min="1" max="1" width="24.28515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2" t="s">
        <v>5</v>
      </c>
      <c r="B1" s="8"/>
    </row>
    <row r="3" spans="1:11">
      <c r="A3" s="38" t="s">
        <v>6</v>
      </c>
      <c r="B3" s="37"/>
      <c r="C3" s="39"/>
      <c r="D3" s="37"/>
      <c r="E3" s="37"/>
      <c r="F3" s="37"/>
      <c r="G3" s="37"/>
      <c r="H3" s="37"/>
      <c r="I3" s="37"/>
    </row>
    <row r="4" spans="1:11">
      <c r="A4" s="37"/>
      <c r="B4" s="21"/>
      <c r="C4" s="21"/>
      <c r="D4" s="23"/>
      <c r="E4" s="102" t="s">
        <v>7</v>
      </c>
      <c r="F4" s="100"/>
      <c r="G4" s="100"/>
      <c r="H4" s="101"/>
      <c r="I4" s="21"/>
      <c r="J4" s="20"/>
      <c r="K4" s="20"/>
    </row>
    <row r="5" spans="1:11" ht="37.5" customHeight="1">
      <c r="A5" s="37"/>
      <c r="B5" s="22"/>
      <c r="C5" s="25"/>
      <c r="D5" s="14" t="s">
        <v>8</v>
      </c>
      <c r="E5" s="99" t="s">
        <v>9</v>
      </c>
      <c r="F5" s="100"/>
      <c r="G5" s="100"/>
      <c r="H5" s="101"/>
      <c r="I5" s="30"/>
      <c r="J5" s="20"/>
      <c r="K5" s="20"/>
    </row>
    <row r="6" spans="1:11">
      <c r="A6" s="43" t="s">
        <v>10</v>
      </c>
      <c r="B6" s="44" t="s">
        <v>11</v>
      </c>
      <c r="C6" s="44"/>
      <c r="D6" s="45" t="s">
        <v>12</v>
      </c>
      <c r="E6" s="103"/>
      <c r="F6" s="104"/>
      <c r="G6" s="105"/>
      <c r="H6" s="47">
        <v>14628.4032226</v>
      </c>
    </row>
    <row r="7" spans="1:11">
      <c r="A7" s="40"/>
      <c r="B7" s="33" t="s">
        <v>13</v>
      </c>
      <c r="C7" s="9"/>
      <c r="D7" s="34" t="s">
        <v>12</v>
      </c>
      <c r="E7" s="35"/>
      <c r="F7" s="36"/>
      <c r="G7" s="36"/>
      <c r="H7" s="48">
        <v>14628.4032226</v>
      </c>
      <c r="I7" s="19"/>
      <c r="J7" s="20"/>
      <c r="K7" s="20"/>
    </row>
    <row r="8" spans="1:11">
      <c r="A8" s="37"/>
      <c r="B8" s="10"/>
      <c r="C8" s="16"/>
      <c r="D8" s="16"/>
      <c r="E8" s="15"/>
      <c r="F8" s="15"/>
      <c r="G8" s="15"/>
      <c r="H8" s="26"/>
      <c r="I8" s="29"/>
      <c r="J8" s="20"/>
      <c r="K8" s="20"/>
    </row>
    <row r="9" spans="1:11">
      <c r="A9" s="37"/>
      <c r="B9" s="10"/>
      <c r="C9" s="25"/>
      <c r="D9" s="11"/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0"/>
      <c r="K9" s="20"/>
    </row>
    <row r="10" spans="1:11">
      <c r="A10" s="24" t="s">
        <v>19</v>
      </c>
      <c r="B10" s="41"/>
      <c r="C10" s="27" t="s">
        <v>20</v>
      </c>
      <c r="D10" s="27" t="s">
        <v>21</v>
      </c>
      <c r="E10" s="31"/>
      <c r="F10" s="31"/>
      <c r="G10" s="32"/>
      <c r="H10" s="84">
        <v>1100</v>
      </c>
      <c r="I10" s="83">
        <v>11000</v>
      </c>
      <c r="J10" s="20"/>
      <c r="K10" s="20"/>
    </row>
    <row r="11" spans="1:11">
      <c r="A11" s="54" t="s">
        <v>22</v>
      </c>
      <c r="B11" s="49" t="s">
        <v>23</v>
      </c>
      <c r="C11" s="55" t="s">
        <v>24</v>
      </c>
      <c r="D11" s="50" t="s">
        <v>21</v>
      </c>
      <c r="E11" s="56">
        <v>51</v>
      </c>
      <c r="F11" s="56">
        <v>408</v>
      </c>
      <c r="G11" s="56">
        <v>357</v>
      </c>
      <c r="H11" s="56">
        <v>816</v>
      </c>
      <c r="I11" s="57">
        <v>816</v>
      </c>
    </row>
    <row r="12" spans="1:11">
      <c r="A12" s="58"/>
      <c r="B12" s="59"/>
      <c r="C12" s="60" t="s">
        <v>25</v>
      </c>
      <c r="D12" s="61" t="s">
        <v>21</v>
      </c>
      <c r="E12" s="62">
        <v>0</v>
      </c>
      <c r="F12" s="62">
        <v>0</v>
      </c>
      <c r="G12" s="62">
        <v>5</v>
      </c>
      <c r="H12" s="62">
        <v>5</v>
      </c>
      <c r="I12" s="63">
        <v>5</v>
      </c>
    </row>
    <row r="13" spans="1:11">
      <c r="A13" s="58"/>
      <c r="B13" s="59"/>
      <c r="C13" s="60" t="s">
        <v>26</v>
      </c>
      <c r="D13" s="61" t="s">
        <v>21</v>
      </c>
      <c r="E13" s="62">
        <v>0</v>
      </c>
      <c r="F13" s="62">
        <v>0</v>
      </c>
      <c r="G13" s="62">
        <v>1</v>
      </c>
      <c r="H13" s="62">
        <v>1</v>
      </c>
      <c r="I13" s="63">
        <v>1</v>
      </c>
    </row>
    <row r="14" spans="1:11">
      <c r="A14" s="58"/>
      <c r="B14" s="59"/>
      <c r="C14" s="64" t="s">
        <v>27</v>
      </c>
      <c r="D14" s="61" t="s">
        <v>21</v>
      </c>
      <c r="E14" s="62">
        <v>0</v>
      </c>
      <c r="F14" s="62">
        <v>9</v>
      </c>
      <c r="G14" s="62">
        <v>4</v>
      </c>
      <c r="H14" s="62">
        <v>13</v>
      </c>
      <c r="I14" s="63">
        <v>13</v>
      </c>
    </row>
    <row r="15" spans="1:11">
      <c r="A15" s="58"/>
      <c r="B15" s="59"/>
      <c r="C15" s="60" t="s">
        <v>28</v>
      </c>
      <c r="D15" s="61" t="s">
        <v>21</v>
      </c>
      <c r="E15" s="62">
        <v>2</v>
      </c>
      <c r="F15" s="62">
        <v>41</v>
      </c>
      <c r="G15" s="62">
        <v>26</v>
      </c>
      <c r="H15" s="62">
        <v>69</v>
      </c>
      <c r="I15" s="63">
        <v>69</v>
      </c>
    </row>
    <row r="16" spans="1:11">
      <c r="A16" s="65"/>
      <c r="B16" s="66"/>
      <c r="C16" s="67" t="s">
        <v>29</v>
      </c>
      <c r="D16" s="68" t="s">
        <v>21</v>
      </c>
      <c r="E16" s="69">
        <v>0</v>
      </c>
      <c r="F16" s="69">
        <v>1</v>
      </c>
      <c r="G16" s="69">
        <v>5</v>
      </c>
      <c r="H16" s="69">
        <v>6</v>
      </c>
      <c r="I16" s="70">
        <v>6</v>
      </c>
    </row>
    <row r="17" spans="1:9">
      <c r="A17" s="54"/>
      <c r="B17" s="49" t="s">
        <v>30</v>
      </c>
      <c r="C17" s="71" t="s">
        <v>31</v>
      </c>
      <c r="D17" s="50" t="s">
        <v>32</v>
      </c>
      <c r="E17" s="72">
        <v>0</v>
      </c>
      <c r="F17" s="72">
        <v>0</v>
      </c>
      <c r="G17" s="72">
        <v>0</v>
      </c>
      <c r="H17" s="72">
        <v>0</v>
      </c>
      <c r="I17" s="51">
        <v>13.0440329313</v>
      </c>
    </row>
    <row r="18" spans="1:9">
      <c r="A18" s="58"/>
      <c r="B18" s="59"/>
      <c r="C18" s="60" t="s">
        <v>33</v>
      </c>
      <c r="D18" s="61" t="s">
        <v>32</v>
      </c>
      <c r="E18" s="73">
        <v>0</v>
      </c>
      <c r="F18" s="73">
        <v>0</v>
      </c>
      <c r="G18" s="73">
        <v>0</v>
      </c>
      <c r="H18" s="73">
        <v>0</v>
      </c>
      <c r="I18" s="74">
        <v>35.217301580300003</v>
      </c>
    </row>
    <row r="19" spans="1:9">
      <c r="A19" s="58"/>
      <c r="B19" s="59"/>
      <c r="C19" s="60" t="s">
        <v>34</v>
      </c>
      <c r="D19" s="61" t="s">
        <v>32</v>
      </c>
      <c r="E19" s="73">
        <v>0</v>
      </c>
      <c r="F19" s="73">
        <v>0</v>
      </c>
      <c r="G19" s="73">
        <v>0</v>
      </c>
      <c r="H19" s="73">
        <v>0</v>
      </c>
      <c r="I19" s="74">
        <v>54.437914265400003</v>
      </c>
    </row>
    <row r="20" spans="1:9">
      <c r="A20" s="58"/>
      <c r="B20" s="59"/>
      <c r="C20" s="60" t="s">
        <v>35</v>
      </c>
      <c r="D20" s="61" t="s">
        <v>32</v>
      </c>
      <c r="E20" s="73">
        <v>0</v>
      </c>
      <c r="F20" s="73">
        <v>0</v>
      </c>
      <c r="G20" s="73">
        <v>0</v>
      </c>
      <c r="H20" s="73">
        <v>0</v>
      </c>
      <c r="I20" s="74">
        <v>160.62763219499999</v>
      </c>
    </row>
    <row r="21" spans="1:9">
      <c r="A21" s="58"/>
      <c r="B21" s="59"/>
      <c r="C21" s="60" t="s">
        <v>36</v>
      </c>
      <c r="D21" s="61" t="s">
        <v>32</v>
      </c>
      <c r="E21" s="73">
        <v>0</v>
      </c>
      <c r="F21" s="73">
        <v>0</v>
      </c>
      <c r="G21" s="73">
        <v>0</v>
      </c>
      <c r="H21" s="73">
        <v>0</v>
      </c>
      <c r="I21" s="74">
        <v>828.79196486599994</v>
      </c>
    </row>
    <row r="22" spans="1:9">
      <c r="A22" s="65"/>
      <c r="B22" s="66"/>
      <c r="C22" s="67" t="s">
        <v>37</v>
      </c>
      <c r="D22" s="68" t="s">
        <v>32</v>
      </c>
      <c r="E22" s="75">
        <v>0</v>
      </c>
      <c r="F22" s="75">
        <v>0</v>
      </c>
      <c r="G22" s="75">
        <v>0</v>
      </c>
      <c r="H22" s="75">
        <v>0</v>
      </c>
      <c r="I22" s="76">
        <v>3.5178801962000001</v>
      </c>
    </row>
    <row r="23" spans="1:9">
      <c r="A23" s="54"/>
      <c r="B23" s="49" t="s">
        <v>38</v>
      </c>
      <c r="C23" s="71" t="s">
        <v>39</v>
      </c>
      <c r="D23" s="50" t="s">
        <v>12</v>
      </c>
      <c r="E23" s="72">
        <v>0</v>
      </c>
      <c r="F23" s="72">
        <v>0</v>
      </c>
      <c r="G23" s="72">
        <v>5.5412359480999998</v>
      </c>
      <c r="H23" s="72">
        <v>5.5412359480999998</v>
      </c>
      <c r="I23" s="51">
        <v>5.5412359480999998</v>
      </c>
    </row>
    <row r="24" spans="1:9">
      <c r="A24" s="58"/>
      <c r="B24" s="59"/>
      <c r="C24" s="60" t="s">
        <v>40</v>
      </c>
      <c r="D24" s="61" t="s">
        <v>12</v>
      </c>
      <c r="E24" s="73">
        <v>0</v>
      </c>
      <c r="F24" s="73">
        <v>0</v>
      </c>
      <c r="G24" s="73">
        <v>0.72645210859999998</v>
      </c>
      <c r="H24" s="73">
        <v>0.72645210859999998</v>
      </c>
      <c r="I24" s="74">
        <v>0.72645210859999998</v>
      </c>
    </row>
    <row r="25" spans="1:9">
      <c r="A25" s="58"/>
      <c r="B25" s="59"/>
      <c r="C25" s="60" t="s">
        <v>41</v>
      </c>
      <c r="D25" s="61" t="s">
        <v>12</v>
      </c>
      <c r="E25" s="73">
        <v>0</v>
      </c>
      <c r="F25" s="73">
        <v>0</v>
      </c>
      <c r="G25" s="73">
        <v>6.2011145300000001E-2</v>
      </c>
      <c r="H25" s="73">
        <v>6.2011145300000001E-2</v>
      </c>
      <c r="I25" s="74">
        <v>6.2011145300000001E-2</v>
      </c>
    </row>
    <row r="26" spans="1:9">
      <c r="A26" s="58"/>
      <c r="B26" s="59"/>
      <c r="C26" s="60" t="s">
        <v>42</v>
      </c>
      <c r="D26" s="61" t="s">
        <v>32</v>
      </c>
      <c r="E26" s="73">
        <v>0</v>
      </c>
      <c r="F26" s="73">
        <v>0</v>
      </c>
      <c r="G26" s="73">
        <v>42.474368691099997</v>
      </c>
      <c r="H26" s="73">
        <v>42.474368691099997</v>
      </c>
      <c r="I26" s="74">
        <v>42.474368691099997</v>
      </c>
    </row>
    <row r="27" spans="1:9">
      <c r="A27" s="58"/>
      <c r="B27" s="59"/>
      <c r="C27" s="60" t="s">
        <v>43</v>
      </c>
      <c r="D27" s="61" t="s">
        <v>32</v>
      </c>
      <c r="E27" s="73">
        <v>0</v>
      </c>
      <c r="F27" s="73">
        <v>0</v>
      </c>
      <c r="G27" s="73">
        <v>1.8364994217999999</v>
      </c>
      <c r="H27" s="73">
        <v>1.8364994217999999</v>
      </c>
      <c r="I27" s="74">
        <v>1.8364994217999999</v>
      </c>
    </row>
    <row r="28" spans="1:9">
      <c r="A28" s="65"/>
      <c r="B28" s="66"/>
      <c r="C28" s="67" t="s">
        <v>44</v>
      </c>
      <c r="D28" s="68" t="s">
        <v>32</v>
      </c>
      <c r="E28" s="75">
        <v>0</v>
      </c>
      <c r="F28" s="75">
        <v>0</v>
      </c>
      <c r="G28" s="75">
        <v>3.41912147E-2</v>
      </c>
      <c r="H28" s="75">
        <v>3.41912147E-2</v>
      </c>
      <c r="I28" s="76">
        <v>3.41912147E-2</v>
      </c>
    </row>
    <row r="29" spans="1:9">
      <c r="A29" s="46"/>
      <c r="B29" s="77" t="s">
        <v>45</v>
      </c>
      <c r="C29" s="78" t="s">
        <v>46</v>
      </c>
      <c r="D29" s="50" t="s">
        <v>12</v>
      </c>
      <c r="E29" s="72"/>
      <c r="F29" s="72"/>
      <c r="G29" s="72"/>
      <c r="H29" s="72">
        <v>6877.4619532999995</v>
      </c>
      <c r="I29" s="51">
        <v>6877.4619532799998</v>
      </c>
    </row>
    <row r="30" spans="1:9">
      <c r="A30" s="79"/>
      <c r="B30" s="79"/>
      <c r="C30" s="80" t="s">
        <v>47</v>
      </c>
      <c r="D30" s="61" t="s">
        <v>12</v>
      </c>
      <c r="E30" s="73"/>
      <c r="F30" s="73"/>
      <c r="G30" s="73"/>
      <c r="H30" s="73">
        <v>5851.5551076600004</v>
      </c>
      <c r="I30" s="74">
        <v>5851.5551075000003</v>
      </c>
    </row>
    <row r="31" spans="1:9">
      <c r="A31" s="79"/>
      <c r="B31" s="79"/>
      <c r="C31" s="80" t="s">
        <v>48</v>
      </c>
      <c r="D31" s="61" t="s">
        <v>12</v>
      </c>
      <c r="E31" s="73"/>
      <c r="F31" s="73"/>
      <c r="G31" s="73"/>
      <c r="H31" s="73">
        <v>866.96517067100001</v>
      </c>
      <c r="I31" s="74">
        <v>866.96517066900003</v>
      </c>
    </row>
    <row r="32" spans="1:9">
      <c r="A32" s="79"/>
      <c r="B32" s="79"/>
      <c r="C32" s="80" t="s">
        <v>49</v>
      </c>
      <c r="D32" s="61" t="s">
        <v>12</v>
      </c>
      <c r="E32" s="73"/>
      <c r="F32" s="73"/>
      <c r="G32" s="73"/>
      <c r="H32" s="73">
        <v>680.14525617300001</v>
      </c>
      <c r="I32" s="74">
        <v>680.145256174</v>
      </c>
    </row>
    <row r="33" spans="1:9">
      <c r="A33" s="79"/>
      <c r="B33" s="79"/>
      <c r="C33" s="80" t="s">
        <v>50</v>
      </c>
      <c r="D33" s="61" t="s">
        <v>12</v>
      </c>
      <c r="E33" s="73"/>
      <c r="F33" s="73"/>
      <c r="G33" s="73"/>
      <c r="H33" s="73">
        <v>171.01710172</v>
      </c>
      <c r="I33" s="74">
        <v>171.01710172099999</v>
      </c>
    </row>
    <row r="34" spans="1:9">
      <c r="A34" s="79"/>
      <c r="B34" s="79"/>
      <c r="C34" s="80" t="s">
        <v>51</v>
      </c>
      <c r="D34" s="61" t="s">
        <v>12</v>
      </c>
      <c r="E34" s="73"/>
      <c r="F34" s="73"/>
      <c r="G34" s="73"/>
      <c r="H34" s="73">
        <v>76.259391398199995</v>
      </c>
      <c r="I34" s="74">
        <v>76.259391398199995</v>
      </c>
    </row>
    <row r="35" spans="1:9">
      <c r="A35" s="79"/>
      <c r="B35" s="79"/>
      <c r="C35" s="80" t="s">
        <v>52</v>
      </c>
      <c r="D35" s="61" t="s">
        <v>12</v>
      </c>
      <c r="E35" s="73"/>
      <c r="F35" s="73"/>
      <c r="G35" s="73"/>
      <c r="H35" s="73">
        <v>56.598365525200002</v>
      </c>
      <c r="I35" s="74">
        <v>56.598365525200002</v>
      </c>
    </row>
    <row r="36" spans="1:9">
      <c r="A36" s="81"/>
      <c r="B36" s="81"/>
      <c r="C36" s="82" t="s">
        <v>53</v>
      </c>
      <c r="D36" s="68" t="s">
        <v>12</v>
      </c>
      <c r="E36" s="75"/>
      <c r="F36" s="75"/>
      <c r="G36" s="75"/>
      <c r="H36" s="75">
        <v>48.400876972500001</v>
      </c>
      <c r="I36" s="76">
        <v>48.400876972600003</v>
      </c>
    </row>
    <row r="37" spans="1:9">
      <c r="B37" s="3"/>
      <c r="C37" s="4"/>
      <c r="D37" s="7"/>
      <c r="E37" s="86"/>
      <c r="F37" s="86"/>
      <c r="G37" s="86"/>
    </row>
    <row r="38" spans="1:9">
      <c r="A38" s="86" t="s">
        <v>54</v>
      </c>
      <c r="B38" s="3"/>
      <c r="C38" s="4"/>
      <c r="D38" s="7"/>
      <c r="E38" s="86"/>
      <c r="F38" s="86"/>
      <c r="G38" s="86"/>
    </row>
    <row r="39" spans="1:9">
      <c r="A39" s="86" t="s">
        <v>55</v>
      </c>
      <c r="B39" s="3"/>
      <c r="C39" s="4"/>
      <c r="D39" s="7"/>
      <c r="E39" s="86"/>
      <c r="F39" s="86"/>
      <c r="G39" s="86"/>
    </row>
    <row r="40" spans="1:9">
      <c r="B40" s="3"/>
      <c r="C40" s="4"/>
      <c r="D40" s="7"/>
      <c r="E40" s="86"/>
      <c r="F40" s="86"/>
      <c r="G40" s="86"/>
    </row>
    <row r="41" spans="1:9">
      <c r="A41" s="85" t="s">
        <v>56</v>
      </c>
      <c r="B41" s="3"/>
      <c r="C41" s="4"/>
      <c r="D41" s="7"/>
      <c r="E41" s="86"/>
      <c r="F41" s="86"/>
      <c r="G41" s="86"/>
    </row>
    <row r="42" spans="1:9">
      <c r="A42" s="86" t="s">
        <v>57</v>
      </c>
      <c r="B42" s="3"/>
      <c r="C42" s="4"/>
      <c r="D42" s="7"/>
      <c r="E42" s="86"/>
      <c r="F42" s="86"/>
      <c r="G42" s="86"/>
    </row>
    <row r="43" spans="1:9">
      <c r="A43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3"/>
      <c r="C43" s="4"/>
      <c r="D43" s="7"/>
      <c r="E43" s="88" t="s">
        <v>58</v>
      </c>
      <c r="F43" s="86"/>
      <c r="G43" s="86"/>
    </row>
    <row r="44" spans="1:9">
      <c r="A44" s="86" t="str">
        <f>CONCATENATE(CHAR(169)," European Union / Copernicus Emergency Management Service")</f>
        <v>© European Union / Copernicus Emergency Management Service</v>
      </c>
      <c r="B44" s="3"/>
      <c r="C44" s="4"/>
      <c r="D44" s="7"/>
      <c r="E44" s="86"/>
      <c r="F44" s="86"/>
      <c r="G44" s="86"/>
    </row>
    <row r="45" spans="1:9">
      <c r="B45" s="3"/>
      <c r="C45" s="4"/>
      <c r="D45" s="7"/>
      <c r="E45" s="86"/>
      <c r="F45" s="86"/>
      <c r="G45" s="86"/>
    </row>
    <row r="46" spans="1:9">
      <c r="B46" s="3"/>
      <c r="C46" s="4"/>
      <c r="D46" s="7"/>
      <c r="E46" s="86"/>
      <c r="F46" s="86"/>
      <c r="G46" s="86"/>
    </row>
    <row r="47" spans="1:9">
      <c r="A47" s="85" t="s">
        <v>59</v>
      </c>
      <c r="B47" s="3"/>
      <c r="C47" s="4"/>
      <c r="D47" s="7"/>
      <c r="E47" s="86"/>
      <c r="F47" s="86"/>
      <c r="G47" s="86"/>
    </row>
    <row r="48" spans="1:9">
      <c r="A48" s="86" t="s">
        <v>60</v>
      </c>
      <c r="B48" s="3"/>
      <c r="C48" s="4"/>
      <c r="D48" s="7"/>
      <c r="E48" s="86"/>
      <c r="F48" s="86"/>
      <c r="G48" s="86"/>
    </row>
    <row r="49" spans="1:7">
      <c r="A49" s="86" t="s">
        <v>61</v>
      </c>
      <c r="B49" s="3"/>
      <c r="C49" s="4"/>
      <c r="D49" s="7"/>
      <c r="E49" s="86"/>
      <c r="F49" s="86"/>
      <c r="G49" s="86"/>
    </row>
    <row r="50" spans="1:7">
      <c r="A50" s="86" t="s">
        <v>62</v>
      </c>
      <c r="B50" s="3"/>
      <c r="C50" s="5"/>
      <c r="D50" s="7"/>
      <c r="E50" s="86"/>
      <c r="F50" s="86"/>
      <c r="G50" s="86"/>
    </row>
    <row r="51" spans="1:7">
      <c r="A51" s="86" t="s">
        <v>63</v>
      </c>
      <c r="B51" s="3"/>
      <c r="C51" s="5"/>
      <c r="D51" s="7"/>
      <c r="E51" s="86"/>
      <c r="F51" s="86"/>
      <c r="G51" s="86"/>
    </row>
    <row r="52" spans="1:7">
      <c r="B52" s="3"/>
      <c r="C52" s="5"/>
      <c r="D52" s="7"/>
      <c r="E52" s="86"/>
      <c r="F52" s="86"/>
      <c r="G52" s="86"/>
    </row>
    <row r="53" spans="1:7">
      <c r="B53" s="3"/>
      <c r="C53" s="5"/>
      <c r="D53" s="7"/>
      <c r="E53" s="86"/>
      <c r="F53" s="86"/>
      <c r="G53" s="86"/>
    </row>
    <row r="54" spans="1:7">
      <c r="A54" s="85" t="s">
        <v>64</v>
      </c>
      <c r="B54" s="3"/>
      <c r="C54" s="5"/>
      <c r="D54" s="7"/>
      <c r="E54" s="86"/>
      <c r="F54" s="86"/>
      <c r="G54" s="86"/>
    </row>
    <row r="55" spans="1:7">
      <c r="A55" s="86" t="s">
        <v>65</v>
      </c>
      <c r="B55" s="3"/>
      <c r="C55" s="5"/>
      <c r="D55" s="7"/>
      <c r="E55" s="86"/>
      <c r="F55" s="86"/>
      <c r="G55" s="86"/>
    </row>
    <row r="56" spans="1:7">
      <c r="A56" s="86" t="s">
        <v>66</v>
      </c>
      <c r="B56" s="3"/>
      <c r="C56" s="5"/>
      <c r="D56" s="7"/>
      <c r="E56" s="86"/>
      <c r="F56" s="86"/>
      <c r="G56" s="86"/>
    </row>
    <row r="57" spans="1:7">
      <c r="B57" s="3"/>
      <c r="C57" s="5"/>
      <c r="D57" s="7"/>
      <c r="E57" s="86"/>
      <c r="F57" s="86"/>
      <c r="G57" s="86"/>
    </row>
    <row r="58" spans="1:7">
      <c r="B58" s="3"/>
      <c r="C58" s="5"/>
      <c r="D58" s="7"/>
      <c r="E58" s="86"/>
      <c r="F58" s="86"/>
      <c r="G58" s="86"/>
    </row>
    <row r="59" spans="1:7">
      <c r="A59" s="85" t="s">
        <v>67</v>
      </c>
      <c r="B59" s="3"/>
      <c r="C59" s="5"/>
      <c r="D59" s="7"/>
      <c r="E59" s="86"/>
      <c r="F59" s="86"/>
      <c r="G59" s="86"/>
    </row>
    <row r="60" spans="1:7">
      <c r="A60" s="8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0" s="3"/>
      <c r="C60" s="5"/>
      <c r="D60" s="7"/>
      <c r="E60" s="86"/>
      <c r="F60" s="86"/>
      <c r="G60" s="86"/>
    </row>
    <row r="61" spans="1:7">
      <c r="A61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B61" s="3"/>
      <c r="C61" s="5"/>
      <c r="D61" s="7"/>
      <c r="E61" s="86"/>
      <c r="F61" s="86"/>
      <c r="G61" s="86"/>
    </row>
    <row r="62" spans="1:7">
      <c r="A62" s="86" t="str">
        <f>CONCATENATE("Corine Land Cover (CLC) 2018.")</f>
        <v>Corine Land Cover (CLC) 2018.</v>
      </c>
      <c r="E62" s="86"/>
      <c r="F62" s="86"/>
      <c r="G62" s="86"/>
    </row>
    <row r="63" spans="1:7">
      <c r="E63" s="86"/>
      <c r="F63" s="86"/>
      <c r="G63" s="86"/>
    </row>
    <row r="64" spans="1:7">
      <c r="A64" s="86" t="s">
        <v>68</v>
      </c>
      <c r="E64" s="86"/>
      <c r="F64" s="86"/>
      <c r="G64" s="86"/>
    </row>
    <row r="65" spans="1:7">
      <c r="A65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E65" s="86"/>
      <c r="F65" s="86"/>
      <c r="G65" s="86"/>
    </row>
    <row r="66" spans="1:7">
      <c r="E66" s="86"/>
      <c r="F66" s="86"/>
      <c r="G66" s="86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5" style="2" customWidth="1"/>
  </cols>
  <sheetData>
    <row r="1" spans="1:12">
      <c r="A1" t="s">
        <v>69</v>
      </c>
    </row>
    <row r="3" spans="1:12" ht="25.5">
      <c r="A3" s="89" t="s">
        <v>70</v>
      </c>
      <c r="B3" s="89" t="s">
        <v>71</v>
      </c>
      <c r="C3" s="89" t="s">
        <v>72</v>
      </c>
      <c r="D3" s="89" t="s">
        <v>73</v>
      </c>
      <c r="E3" s="89" t="s">
        <v>74</v>
      </c>
      <c r="F3" s="89" t="s">
        <v>75</v>
      </c>
      <c r="G3" s="89" t="s">
        <v>76</v>
      </c>
      <c r="H3" s="89" t="s">
        <v>77</v>
      </c>
      <c r="I3" s="89" t="s">
        <v>78</v>
      </c>
      <c r="J3" s="89" t="s">
        <v>79</v>
      </c>
      <c r="K3" s="89" t="s">
        <v>80</v>
      </c>
      <c r="L3" s="89" t="s">
        <v>81</v>
      </c>
    </row>
    <row r="4" spans="1:12" ht="56.25">
      <c r="A4" s="90" t="s">
        <v>82</v>
      </c>
      <c r="B4" s="91" t="s">
        <v>83</v>
      </c>
      <c r="C4" s="91" t="s">
        <v>84</v>
      </c>
      <c r="D4" s="91" t="s">
        <v>85</v>
      </c>
      <c r="E4" s="91" t="s">
        <v>86</v>
      </c>
      <c r="F4" s="91" t="s">
        <v>87</v>
      </c>
      <c r="G4" s="91" t="s">
        <v>88</v>
      </c>
      <c r="H4" s="91" t="str">
        <f>HYPERLINK("https://www.worldpop.org", "WorldPop (www.worldpop.org)")</f>
        <v>WorldPop (www.worldpop.org)</v>
      </c>
      <c r="I4" s="91" t="s">
        <v>89</v>
      </c>
      <c r="J4" s="91" t="s">
        <v>89</v>
      </c>
      <c r="K4" s="91" t="s">
        <v>89</v>
      </c>
      <c r="L4" s="91" t="s">
        <v>90</v>
      </c>
    </row>
    <row r="5" spans="1:12">
      <c r="A5" s="92" t="s">
        <v>18</v>
      </c>
      <c r="B5" s="93">
        <v>11109</v>
      </c>
      <c r="C5" s="94">
        <v>11236</v>
      </c>
      <c r="D5" s="94">
        <v>15654</v>
      </c>
      <c r="E5" s="94">
        <v>11929</v>
      </c>
      <c r="F5" s="94">
        <v>30266</v>
      </c>
      <c r="G5" s="94">
        <v>13765</v>
      </c>
      <c r="H5" s="94">
        <v>11546</v>
      </c>
      <c r="I5" s="95">
        <v>15072</v>
      </c>
      <c r="J5" s="95">
        <v>6388</v>
      </c>
      <c r="K5" s="96">
        <v>42.4</v>
      </c>
      <c r="L5" s="97" t="s">
        <v>91</v>
      </c>
    </row>
    <row r="6" spans="1:12">
      <c r="A6" s="92" t="s">
        <v>92</v>
      </c>
      <c r="B6" s="93">
        <v>1110</v>
      </c>
      <c r="C6" s="94">
        <v>2099</v>
      </c>
      <c r="D6" s="94">
        <v>7099</v>
      </c>
      <c r="E6" s="94">
        <v>1271</v>
      </c>
      <c r="F6" s="94">
        <v>3271</v>
      </c>
      <c r="G6" s="94">
        <v>1115</v>
      </c>
      <c r="H6" s="94">
        <v>2057</v>
      </c>
      <c r="I6" s="95">
        <v>2575</v>
      </c>
      <c r="J6" s="95">
        <v>1979</v>
      </c>
      <c r="K6" s="96">
        <v>76.900000000000006</v>
      </c>
      <c r="L6" s="98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3" t="s">
        <v>5</v>
      </c>
    </row>
    <row r="2" spans="1:8">
      <c r="A2" s="53" t="s">
        <v>94</v>
      </c>
    </row>
    <row r="4" spans="1:8">
      <c r="A4" s="42" t="s">
        <v>95</v>
      </c>
      <c r="B4" s="42" t="s">
        <v>96</v>
      </c>
      <c r="C4" s="42" t="s">
        <v>97</v>
      </c>
      <c r="D4" s="42" t="s">
        <v>98</v>
      </c>
      <c r="E4" s="42" t="s">
        <v>99</v>
      </c>
      <c r="F4" s="42" t="s">
        <v>100</v>
      </c>
      <c r="G4" s="42" t="s">
        <v>101</v>
      </c>
      <c r="H4" s="42" t="s">
        <v>102</v>
      </c>
    </row>
    <row r="6" spans="1:8">
      <c r="A6" s="86">
        <v>0</v>
      </c>
      <c r="B6" s="86" t="s">
        <v>103</v>
      </c>
      <c r="C6" s="86" t="s">
        <v>104</v>
      </c>
      <c r="D6" s="86" t="s">
        <v>105</v>
      </c>
      <c r="E6" s="86" t="s">
        <v>11</v>
      </c>
      <c r="F6" s="86">
        <v>2</v>
      </c>
      <c r="G6" s="86">
        <v>1702</v>
      </c>
      <c r="H6" s="86">
        <v>14628.4032226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106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114</v>
      </c>
    </row>
    <row r="6" spans="1:12">
      <c r="A6" s="86">
        <v>0</v>
      </c>
      <c r="B6" s="86">
        <v>12</v>
      </c>
      <c r="C6" s="86" t="s">
        <v>115</v>
      </c>
      <c r="D6" s="86">
        <v>121</v>
      </c>
      <c r="E6" s="86" t="s">
        <v>25</v>
      </c>
      <c r="F6" s="86" t="s">
        <v>116</v>
      </c>
      <c r="G6" s="86" t="s">
        <v>117</v>
      </c>
      <c r="H6" s="86">
        <v>2</v>
      </c>
      <c r="I6" s="86">
        <v>978</v>
      </c>
      <c r="J6" s="86" t="s">
        <v>118</v>
      </c>
      <c r="K6" s="86">
        <v>5</v>
      </c>
      <c r="L6" s="86">
        <v>5</v>
      </c>
    </row>
    <row r="7" spans="1:12">
      <c r="A7" s="86">
        <v>1</v>
      </c>
      <c r="B7" s="86">
        <v>12</v>
      </c>
      <c r="C7" s="86" t="s">
        <v>115</v>
      </c>
      <c r="D7" s="86">
        <v>1241</v>
      </c>
      <c r="E7" s="86" t="s">
        <v>29</v>
      </c>
      <c r="F7" s="86" t="s">
        <v>15</v>
      </c>
      <c r="G7" s="86" t="s">
        <v>117</v>
      </c>
      <c r="H7" s="86">
        <v>2</v>
      </c>
      <c r="I7" s="86">
        <v>978</v>
      </c>
      <c r="J7" s="86" t="s">
        <v>118</v>
      </c>
      <c r="K7" s="86">
        <v>1</v>
      </c>
      <c r="L7" s="86">
        <v>1</v>
      </c>
    </row>
    <row r="8" spans="1:12">
      <c r="A8" s="86">
        <v>2</v>
      </c>
      <c r="B8" s="86">
        <v>12</v>
      </c>
      <c r="C8" s="86" t="s">
        <v>115</v>
      </c>
      <c r="D8" s="86">
        <v>1241</v>
      </c>
      <c r="E8" s="86" t="s">
        <v>29</v>
      </c>
      <c r="F8" s="86" t="s">
        <v>116</v>
      </c>
      <c r="G8" s="86" t="s">
        <v>117</v>
      </c>
      <c r="H8" s="86">
        <v>2</v>
      </c>
      <c r="I8" s="86">
        <v>978</v>
      </c>
      <c r="J8" s="86" t="s">
        <v>118</v>
      </c>
      <c r="K8" s="86">
        <v>5</v>
      </c>
      <c r="L8" s="86">
        <v>5</v>
      </c>
    </row>
    <row r="9" spans="1:12">
      <c r="A9" s="86">
        <v>3</v>
      </c>
      <c r="B9" s="86">
        <v>12</v>
      </c>
      <c r="C9" s="86" t="s">
        <v>115</v>
      </c>
      <c r="D9" s="86">
        <v>125</v>
      </c>
      <c r="E9" s="86" t="s">
        <v>26</v>
      </c>
      <c r="F9" s="86" t="s">
        <v>116</v>
      </c>
      <c r="G9" s="86" t="s">
        <v>117</v>
      </c>
      <c r="H9" s="86">
        <v>2</v>
      </c>
      <c r="I9" s="86">
        <v>978</v>
      </c>
      <c r="J9" s="86" t="s">
        <v>118</v>
      </c>
      <c r="K9" s="86">
        <v>1</v>
      </c>
      <c r="L9" s="86">
        <v>1</v>
      </c>
    </row>
    <row r="10" spans="1:12">
      <c r="A10" s="86">
        <v>4</v>
      </c>
      <c r="B10" s="86">
        <v>12</v>
      </c>
      <c r="C10" s="86" t="s">
        <v>115</v>
      </c>
      <c r="D10" s="86">
        <v>1271</v>
      </c>
      <c r="E10" s="86" t="s">
        <v>27</v>
      </c>
      <c r="F10" s="86" t="s">
        <v>15</v>
      </c>
      <c r="G10" s="86" t="s">
        <v>117</v>
      </c>
      <c r="H10" s="86">
        <v>2</v>
      </c>
      <c r="I10" s="86">
        <v>978</v>
      </c>
      <c r="J10" s="86" t="s">
        <v>118</v>
      </c>
      <c r="K10" s="86">
        <v>9</v>
      </c>
      <c r="L10" s="86">
        <v>9</v>
      </c>
    </row>
    <row r="11" spans="1:12">
      <c r="A11" s="86">
        <v>5</v>
      </c>
      <c r="B11" s="86">
        <v>12</v>
      </c>
      <c r="C11" s="86" t="s">
        <v>115</v>
      </c>
      <c r="D11" s="86">
        <v>1271</v>
      </c>
      <c r="E11" s="86" t="s">
        <v>27</v>
      </c>
      <c r="F11" s="86" t="s">
        <v>116</v>
      </c>
      <c r="G11" s="86" t="s">
        <v>117</v>
      </c>
      <c r="H11" s="86">
        <v>2</v>
      </c>
      <c r="I11" s="86">
        <v>978</v>
      </c>
      <c r="J11" s="86" t="s">
        <v>118</v>
      </c>
      <c r="K11" s="86">
        <v>2</v>
      </c>
      <c r="L11" s="86">
        <v>2</v>
      </c>
    </row>
    <row r="12" spans="1:12">
      <c r="A12" s="86">
        <v>6</v>
      </c>
      <c r="B12" s="86">
        <v>12</v>
      </c>
      <c r="C12" s="86" t="s">
        <v>115</v>
      </c>
      <c r="D12" s="86">
        <v>1271</v>
      </c>
      <c r="E12" s="86" t="s">
        <v>27</v>
      </c>
      <c r="F12" s="86" t="s">
        <v>116</v>
      </c>
      <c r="G12" s="86" t="s">
        <v>117</v>
      </c>
      <c r="H12" s="86">
        <v>2</v>
      </c>
      <c r="I12" s="86">
        <v>978</v>
      </c>
      <c r="J12" s="86" t="s">
        <v>118</v>
      </c>
      <c r="K12" s="86">
        <v>2</v>
      </c>
      <c r="L12" s="86">
        <v>2</v>
      </c>
    </row>
    <row r="13" spans="1:12">
      <c r="A13" s="86">
        <v>7</v>
      </c>
      <c r="B13" s="86">
        <v>12</v>
      </c>
      <c r="C13" s="86" t="s">
        <v>115</v>
      </c>
      <c r="D13" s="86">
        <v>1274</v>
      </c>
      <c r="E13" s="86" t="s">
        <v>28</v>
      </c>
      <c r="F13" s="86" t="s">
        <v>15</v>
      </c>
      <c r="G13" s="86" t="s">
        <v>117</v>
      </c>
      <c r="H13" s="86">
        <v>2</v>
      </c>
      <c r="I13" s="86">
        <v>978</v>
      </c>
      <c r="J13" s="86" t="s">
        <v>118</v>
      </c>
      <c r="K13" s="86">
        <v>30</v>
      </c>
      <c r="L13" s="86">
        <v>30</v>
      </c>
    </row>
    <row r="14" spans="1:12">
      <c r="A14" s="86">
        <v>8</v>
      </c>
      <c r="B14" s="86">
        <v>12</v>
      </c>
      <c r="C14" s="86" t="s">
        <v>115</v>
      </c>
      <c r="D14" s="86">
        <v>1274</v>
      </c>
      <c r="E14" s="86" t="s">
        <v>28</v>
      </c>
      <c r="F14" s="86" t="s">
        <v>15</v>
      </c>
      <c r="G14" s="86" t="s">
        <v>117</v>
      </c>
      <c r="H14" s="86">
        <v>2</v>
      </c>
      <c r="I14" s="86">
        <v>978</v>
      </c>
      <c r="J14" s="86" t="s">
        <v>118</v>
      </c>
      <c r="K14" s="86">
        <v>11</v>
      </c>
      <c r="L14" s="86">
        <v>11</v>
      </c>
    </row>
    <row r="15" spans="1:12">
      <c r="A15" s="86">
        <v>9</v>
      </c>
      <c r="B15" s="86">
        <v>12</v>
      </c>
      <c r="C15" s="86" t="s">
        <v>115</v>
      </c>
      <c r="D15" s="86">
        <v>1274</v>
      </c>
      <c r="E15" s="86" t="s">
        <v>28</v>
      </c>
      <c r="F15" s="86" t="s">
        <v>14</v>
      </c>
      <c r="G15" s="86" t="s">
        <v>117</v>
      </c>
      <c r="H15" s="86">
        <v>2</v>
      </c>
      <c r="I15" s="86">
        <v>978</v>
      </c>
      <c r="J15" s="86" t="s">
        <v>118</v>
      </c>
      <c r="K15" s="86">
        <v>2</v>
      </c>
      <c r="L15" s="86">
        <v>2</v>
      </c>
    </row>
    <row r="16" spans="1:12">
      <c r="A16" s="86">
        <v>10</v>
      </c>
      <c r="B16" s="86">
        <v>12</v>
      </c>
      <c r="C16" s="86" t="s">
        <v>115</v>
      </c>
      <c r="D16" s="86">
        <v>1274</v>
      </c>
      <c r="E16" s="86" t="s">
        <v>28</v>
      </c>
      <c r="F16" s="86" t="s">
        <v>116</v>
      </c>
      <c r="G16" s="86" t="s">
        <v>117</v>
      </c>
      <c r="H16" s="86">
        <v>2</v>
      </c>
      <c r="I16" s="86">
        <v>978</v>
      </c>
      <c r="J16" s="86" t="s">
        <v>118</v>
      </c>
      <c r="K16" s="86">
        <v>10</v>
      </c>
      <c r="L16" s="86">
        <v>10</v>
      </c>
    </row>
    <row r="17" spans="1:12">
      <c r="A17" s="86">
        <v>11</v>
      </c>
      <c r="B17" s="86">
        <v>12</v>
      </c>
      <c r="C17" s="86" t="s">
        <v>115</v>
      </c>
      <c r="D17" s="86">
        <v>1274</v>
      </c>
      <c r="E17" s="86" t="s">
        <v>28</v>
      </c>
      <c r="F17" s="86" t="s">
        <v>116</v>
      </c>
      <c r="G17" s="86" t="s">
        <v>117</v>
      </c>
      <c r="H17" s="86">
        <v>2</v>
      </c>
      <c r="I17" s="86">
        <v>978</v>
      </c>
      <c r="J17" s="86" t="s">
        <v>118</v>
      </c>
      <c r="K17" s="86">
        <v>16</v>
      </c>
      <c r="L17" s="86">
        <v>16</v>
      </c>
    </row>
    <row r="18" spans="1:12">
      <c r="A18" s="86">
        <v>12</v>
      </c>
      <c r="B18" s="86">
        <v>11</v>
      </c>
      <c r="C18" s="86" t="s">
        <v>24</v>
      </c>
      <c r="D18" s="86">
        <v>997</v>
      </c>
      <c r="E18" s="86" t="s">
        <v>118</v>
      </c>
      <c r="F18" s="86" t="s">
        <v>15</v>
      </c>
      <c r="G18" s="86" t="s">
        <v>117</v>
      </c>
      <c r="H18" s="86">
        <v>2</v>
      </c>
      <c r="I18" s="86">
        <v>978</v>
      </c>
      <c r="J18" s="86" t="s">
        <v>118</v>
      </c>
      <c r="K18" s="86">
        <v>365</v>
      </c>
      <c r="L18" s="86">
        <v>365</v>
      </c>
    </row>
    <row r="19" spans="1:12">
      <c r="A19" s="86">
        <v>13</v>
      </c>
      <c r="B19" s="86">
        <v>11</v>
      </c>
      <c r="C19" s="86" t="s">
        <v>24</v>
      </c>
      <c r="D19" s="86">
        <v>997</v>
      </c>
      <c r="E19" s="86" t="s">
        <v>118</v>
      </c>
      <c r="F19" s="86" t="s">
        <v>15</v>
      </c>
      <c r="G19" s="86" t="s">
        <v>117</v>
      </c>
      <c r="H19" s="86">
        <v>2</v>
      </c>
      <c r="I19" s="86">
        <v>978</v>
      </c>
      <c r="J19" s="86" t="s">
        <v>118</v>
      </c>
      <c r="K19" s="86">
        <v>43</v>
      </c>
      <c r="L19" s="86">
        <v>43</v>
      </c>
    </row>
    <row r="20" spans="1:12">
      <c r="A20" s="86">
        <v>14</v>
      </c>
      <c r="B20" s="86">
        <v>11</v>
      </c>
      <c r="C20" s="86" t="s">
        <v>24</v>
      </c>
      <c r="D20" s="86">
        <v>997</v>
      </c>
      <c r="E20" s="86" t="s">
        <v>118</v>
      </c>
      <c r="F20" s="86" t="s">
        <v>14</v>
      </c>
      <c r="G20" s="86" t="s">
        <v>117</v>
      </c>
      <c r="H20" s="86">
        <v>2</v>
      </c>
      <c r="I20" s="86">
        <v>978</v>
      </c>
      <c r="J20" s="86" t="s">
        <v>118</v>
      </c>
      <c r="K20" s="86">
        <v>48</v>
      </c>
      <c r="L20" s="86">
        <v>48</v>
      </c>
    </row>
    <row r="21" spans="1:12">
      <c r="A21" s="86">
        <v>15</v>
      </c>
      <c r="B21" s="86">
        <v>11</v>
      </c>
      <c r="C21" s="86" t="s">
        <v>24</v>
      </c>
      <c r="D21" s="86">
        <v>997</v>
      </c>
      <c r="E21" s="86" t="s">
        <v>118</v>
      </c>
      <c r="F21" s="86" t="s">
        <v>14</v>
      </c>
      <c r="G21" s="86" t="s">
        <v>117</v>
      </c>
      <c r="H21" s="86">
        <v>2</v>
      </c>
      <c r="I21" s="86">
        <v>978</v>
      </c>
      <c r="J21" s="86" t="s">
        <v>118</v>
      </c>
      <c r="K21" s="86">
        <v>3</v>
      </c>
      <c r="L21" s="86">
        <v>3</v>
      </c>
    </row>
    <row r="22" spans="1:12">
      <c r="A22" s="86">
        <v>16</v>
      </c>
      <c r="B22" s="86">
        <v>11</v>
      </c>
      <c r="C22" s="86" t="s">
        <v>24</v>
      </c>
      <c r="D22" s="86">
        <v>997</v>
      </c>
      <c r="E22" s="86" t="s">
        <v>118</v>
      </c>
      <c r="F22" s="86" t="s">
        <v>116</v>
      </c>
      <c r="G22" s="86" t="s">
        <v>117</v>
      </c>
      <c r="H22" s="86">
        <v>2</v>
      </c>
      <c r="I22" s="86">
        <v>978</v>
      </c>
      <c r="J22" s="86" t="s">
        <v>118</v>
      </c>
      <c r="K22" s="86">
        <v>152</v>
      </c>
      <c r="L22" s="86">
        <v>152</v>
      </c>
    </row>
    <row r="23" spans="1:12">
      <c r="A23" s="86">
        <v>17</v>
      </c>
      <c r="B23" s="86">
        <v>11</v>
      </c>
      <c r="C23" s="86" t="s">
        <v>24</v>
      </c>
      <c r="D23" s="86">
        <v>997</v>
      </c>
      <c r="E23" s="86" t="s">
        <v>118</v>
      </c>
      <c r="F23" s="86" t="s">
        <v>116</v>
      </c>
      <c r="G23" s="86" t="s">
        <v>117</v>
      </c>
      <c r="H23" s="86">
        <v>2</v>
      </c>
      <c r="I23" s="86">
        <v>978</v>
      </c>
      <c r="J23" s="86" t="s">
        <v>118</v>
      </c>
      <c r="K23" s="86">
        <v>205</v>
      </c>
      <c r="L23" s="86">
        <v>205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119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114</v>
      </c>
    </row>
    <row r="6" spans="1:12">
      <c r="A6" s="86">
        <v>0</v>
      </c>
      <c r="B6" s="86">
        <v>12</v>
      </c>
      <c r="C6" s="86" t="s">
        <v>115</v>
      </c>
      <c r="D6" s="86">
        <v>121</v>
      </c>
      <c r="E6" s="86" t="s">
        <v>25</v>
      </c>
      <c r="F6" s="86" t="s">
        <v>116</v>
      </c>
      <c r="G6" s="86" t="s">
        <v>117</v>
      </c>
      <c r="H6" s="86">
        <v>2</v>
      </c>
      <c r="I6" s="86">
        <v>978</v>
      </c>
      <c r="J6" s="86" t="s">
        <v>118</v>
      </c>
      <c r="K6" s="86">
        <v>3</v>
      </c>
      <c r="L6" s="86">
        <v>3</v>
      </c>
    </row>
    <row r="7" spans="1:12">
      <c r="A7" s="86">
        <v>1</v>
      </c>
      <c r="B7" s="86">
        <v>12</v>
      </c>
      <c r="C7" s="86" t="s">
        <v>115</v>
      </c>
      <c r="D7" s="86">
        <v>1241</v>
      </c>
      <c r="E7" s="86" t="s">
        <v>29</v>
      </c>
      <c r="F7" s="86" t="s">
        <v>15</v>
      </c>
      <c r="G7" s="86" t="s">
        <v>117</v>
      </c>
      <c r="H7" s="86">
        <v>2</v>
      </c>
      <c r="I7" s="86">
        <v>978</v>
      </c>
      <c r="J7" s="86" t="s">
        <v>118</v>
      </c>
      <c r="K7" s="86">
        <v>1</v>
      </c>
      <c r="L7" s="86">
        <v>1</v>
      </c>
    </row>
    <row r="8" spans="1:12">
      <c r="A8" s="86">
        <v>2</v>
      </c>
      <c r="B8" s="86">
        <v>12</v>
      </c>
      <c r="C8" s="86" t="s">
        <v>115</v>
      </c>
      <c r="D8" s="86">
        <v>1241</v>
      </c>
      <c r="E8" s="86" t="s">
        <v>29</v>
      </c>
      <c r="F8" s="86" t="s">
        <v>116</v>
      </c>
      <c r="G8" s="86" t="s">
        <v>117</v>
      </c>
      <c r="H8" s="86">
        <v>2</v>
      </c>
      <c r="I8" s="86">
        <v>978</v>
      </c>
      <c r="J8" s="86" t="s">
        <v>118</v>
      </c>
      <c r="K8" s="86">
        <v>2</v>
      </c>
      <c r="L8" s="86">
        <v>2</v>
      </c>
    </row>
    <row r="9" spans="1:12">
      <c r="A9" s="86">
        <v>3</v>
      </c>
      <c r="B9" s="86">
        <v>12</v>
      </c>
      <c r="C9" s="86" t="s">
        <v>115</v>
      </c>
      <c r="D9" s="86">
        <v>125</v>
      </c>
      <c r="E9" s="86" t="s">
        <v>26</v>
      </c>
      <c r="F9" s="86" t="s">
        <v>116</v>
      </c>
      <c r="G9" s="86" t="s">
        <v>117</v>
      </c>
      <c r="H9" s="86">
        <v>2</v>
      </c>
      <c r="I9" s="86">
        <v>978</v>
      </c>
      <c r="J9" s="86" t="s">
        <v>118</v>
      </c>
      <c r="K9" s="86">
        <v>1</v>
      </c>
      <c r="L9" s="86">
        <v>1</v>
      </c>
    </row>
    <row r="10" spans="1:12">
      <c r="A10" s="86">
        <v>4</v>
      </c>
      <c r="B10" s="86">
        <v>12</v>
      </c>
      <c r="C10" s="86" t="s">
        <v>115</v>
      </c>
      <c r="D10" s="86">
        <v>1271</v>
      </c>
      <c r="E10" s="86" t="s">
        <v>27</v>
      </c>
      <c r="F10" s="86" t="s">
        <v>15</v>
      </c>
      <c r="G10" s="86" t="s">
        <v>117</v>
      </c>
      <c r="H10" s="86">
        <v>2</v>
      </c>
      <c r="I10" s="86">
        <v>978</v>
      </c>
      <c r="J10" s="86" t="s">
        <v>118</v>
      </c>
      <c r="K10" s="86">
        <v>9</v>
      </c>
      <c r="L10" s="86">
        <v>9</v>
      </c>
    </row>
    <row r="11" spans="1:12">
      <c r="A11" s="86">
        <v>5</v>
      </c>
      <c r="B11" s="86">
        <v>12</v>
      </c>
      <c r="C11" s="86" t="s">
        <v>115</v>
      </c>
      <c r="D11" s="86">
        <v>1271</v>
      </c>
      <c r="E11" s="86" t="s">
        <v>27</v>
      </c>
      <c r="F11" s="86" t="s">
        <v>116</v>
      </c>
      <c r="G11" s="86" t="s">
        <v>117</v>
      </c>
      <c r="H11" s="86">
        <v>2</v>
      </c>
      <c r="I11" s="86">
        <v>978</v>
      </c>
      <c r="J11" s="86" t="s">
        <v>118</v>
      </c>
      <c r="K11" s="86">
        <v>1</v>
      </c>
      <c r="L11" s="86">
        <v>1</v>
      </c>
    </row>
    <row r="12" spans="1:12">
      <c r="A12" s="86">
        <v>6</v>
      </c>
      <c r="B12" s="86">
        <v>12</v>
      </c>
      <c r="C12" s="86" t="s">
        <v>115</v>
      </c>
      <c r="D12" s="86">
        <v>1274</v>
      </c>
      <c r="E12" s="86" t="s">
        <v>28</v>
      </c>
      <c r="F12" s="86" t="s">
        <v>15</v>
      </c>
      <c r="G12" s="86" t="s">
        <v>117</v>
      </c>
      <c r="H12" s="86">
        <v>2</v>
      </c>
      <c r="I12" s="86">
        <v>978</v>
      </c>
      <c r="J12" s="86" t="s">
        <v>118</v>
      </c>
      <c r="K12" s="86">
        <v>30</v>
      </c>
      <c r="L12" s="86">
        <v>30</v>
      </c>
    </row>
    <row r="13" spans="1:12">
      <c r="A13" s="86">
        <v>7</v>
      </c>
      <c r="B13" s="86">
        <v>12</v>
      </c>
      <c r="C13" s="86" t="s">
        <v>115</v>
      </c>
      <c r="D13" s="86">
        <v>1274</v>
      </c>
      <c r="E13" s="86" t="s">
        <v>28</v>
      </c>
      <c r="F13" s="86" t="s">
        <v>15</v>
      </c>
      <c r="G13" s="86" t="s">
        <v>117</v>
      </c>
      <c r="H13" s="86">
        <v>2</v>
      </c>
      <c r="I13" s="86">
        <v>978</v>
      </c>
      <c r="J13" s="86" t="s">
        <v>118</v>
      </c>
      <c r="K13" s="86">
        <v>11</v>
      </c>
      <c r="L13" s="86">
        <v>11</v>
      </c>
    </row>
    <row r="14" spans="1:12">
      <c r="A14" s="86">
        <v>8</v>
      </c>
      <c r="B14" s="86">
        <v>12</v>
      </c>
      <c r="C14" s="86" t="s">
        <v>115</v>
      </c>
      <c r="D14" s="86">
        <v>1274</v>
      </c>
      <c r="E14" s="86" t="s">
        <v>28</v>
      </c>
      <c r="F14" s="86" t="s">
        <v>14</v>
      </c>
      <c r="G14" s="86" t="s">
        <v>117</v>
      </c>
      <c r="H14" s="86">
        <v>2</v>
      </c>
      <c r="I14" s="86">
        <v>978</v>
      </c>
      <c r="J14" s="86" t="s">
        <v>118</v>
      </c>
      <c r="K14" s="86">
        <v>2</v>
      </c>
      <c r="L14" s="86">
        <v>2</v>
      </c>
    </row>
    <row r="15" spans="1:12">
      <c r="A15" s="86">
        <v>9</v>
      </c>
      <c r="B15" s="86">
        <v>12</v>
      </c>
      <c r="C15" s="86" t="s">
        <v>115</v>
      </c>
      <c r="D15" s="86">
        <v>1274</v>
      </c>
      <c r="E15" s="86" t="s">
        <v>28</v>
      </c>
      <c r="F15" s="86" t="s">
        <v>116</v>
      </c>
      <c r="G15" s="86" t="s">
        <v>117</v>
      </c>
      <c r="H15" s="86">
        <v>2</v>
      </c>
      <c r="I15" s="86">
        <v>978</v>
      </c>
      <c r="J15" s="86" t="s">
        <v>118</v>
      </c>
      <c r="K15" s="86">
        <v>5</v>
      </c>
      <c r="L15" s="86">
        <v>5</v>
      </c>
    </row>
    <row r="16" spans="1:12">
      <c r="A16" s="86">
        <v>10</v>
      </c>
      <c r="B16" s="86">
        <v>12</v>
      </c>
      <c r="C16" s="86" t="s">
        <v>115</v>
      </c>
      <c r="D16" s="86">
        <v>1274</v>
      </c>
      <c r="E16" s="86" t="s">
        <v>28</v>
      </c>
      <c r="F16" s="86" t="s">
        <v>116</v>
      </c>
      <c r="G16" s="86" t="s">
        <v>117</v>
      </c>
      <c r="H16" s="86">
        <v>2</v>
      </c>
      <c r="I16" s="86">
        <v>978</v>
      </c>
      <c r="J16" s="86" t="s">
        <v>118</v>
      </c>
      <c r="K16" s="86">
        <v>7</v>
      </c>
      <c r="L16" s="86">
        <v>7</v>
      </c>
    </row>
    <row r="17" spans="1:12">
      <c r="A17" s="86">
        <v>11</v>
      </c>
      <c r="B17" s="86">
        <v>11</v>
      </c>
      <c r="C17" s="86" t="s">
        <v>24</v>
      </c>
      <c r="D17" s="86">
        <v>997</v>
      </c>
      <c r="E17" s="86" t="s">
        <v>118</v>
      </c>
      <c r="F17" s="86" t="s">
        <v>15</v>
      </c>
      <c r="G17" s="86" t="s">
        <v>117</v>
      </c>
      <c r="H17" s="86">
        <v>2</v>
      </c>
      <c r="I17" s="86">
        <v>978</v>
      </c>
      <c r="J17" s="86" t="s">
        <v>118</v>
      </c>
      <c r="K17" s="86">
        <v>365</v>
      </c>
      <c r="L17" s="86">
        <v>365</v>
      </c>
    </row>
    <row r="18" spans="1:12">
      <c r="A18" s="86">
        <v>12</v>
      </c>
      <c r="B18" s="86">
        <v>11</v>
      </c>
      <c r="C18" s="86" t="s">
        <v>24</v>
      </c>
      <c r="D18" s="86">
        <v>997</v>
      </c>
      <c r="E18" s="86" t="s">
        <v>118</v>
      </c>
      <c r="F18" s="86" t="s">
        <v>15</v>
      </c>
      <c r="G18" s="86" t="s">
        <v>117</v>
      </c>
      <c r="H18" s="86">
        <v>2</v>
      </c>
      <c r="I18" s="86">
        <v>978</v>
      </c>
      <c r="J18" s="86" t="s">
        <v>118</v>
      </c>
      <c r="K18" s="86">
        <v>43</v>
      </c>
      <c r="L18" s="86">
        <v>43</v>
      </c>
    </row>
    <row r="19" spans="1:12">
      <c r="A19" s="86">
        <v>13</v>
      </c>
      <c r="B19" s="86">
        <v>11</v>
      </c>
      <c r="C19" s="86" t="s">
        <v>24</v>
      </c>
      <c r="D19" s="86">
        <v>997</v>
      </c>
      <c r="E19" s="86" t="s">
        <v>118</v>
      </c>
      <c r="F19" s="86" t="s">
        <v>14</v>
      </c>
      <c r="G19" s="86" t="s">
        <v>117</v>
      </c>
      <c r="H19" s="86">
        <v>2</v>
      </c>
      <c r="I19" s="86">
        <v>978</v>
      </c>
      <c r="J19" s="86" t="s">
        <v>118</v>
      </c>
      <c r="K19" s="86">
        <v>48</v>
      </c>
      <c r="L19" s="86">
        <v>48</v>
      </c>
    </row>
    <row r="20" spans="1:12">
      <c r="A20" s="86">
        <v>14</v>
      </c>
      <c r="B20" s="86">
        <v>11</v>
      </c>
      <c r="C20" s="86" t="s">
        <v>24</v>
      </c>
      <c r="D20" s="86">
        <v>997</v>
      </c>
      <c r="E20" s="86" t="s">
        <v>118</v>
      </c>
      <c r="F20" s="86" t="s">
        <v>14</v>
      </c>
      <c r="G20" s="86" t="s">
        <v>117</v>
      </c>
      <c r="H20" s="86">
        <v>2</v>
      </c>
      <c r="I20" s="86">
        <v>978</v>
      </c>
      <c r="J20" s="86" t="s">
        <v>118</v>
      </c>
      <c r="K20" s="86">
        <v>3</v>
      </c>
      <c r="L20" s="86">
        <v>3</v>
      </c>
    </row>
    <row r="21" spans="1:12">
      <c r="A21" s="86">
        <v>15</v>
      </c>
      <c r="B21" s="86">
        <v>11</v>
      </c>
      <c r="C21" s="86" t="s">
        <v>24</v>
      </c>
      <c r="D21" s="86">
        <v>997</v>
      </c>
      <c r="E21" s="86" t="s">
        <v>118</v>
      </c>
      <c r="F21" s="86" t="s">
        <v>116</v>
      </c>
      <c r="G21" s="86" t="s">
        <v>117</v>
      </c>
      <c r="H21" s="86">
        <v>2</v>
      </c>
      <c r="I21" s="86">
        <v>978</v>
      </c>
      <c r="J21" s="86" t="s">
        <v>118</v>
      </c>
      <c r="K21" s="86">
        <v>89</v>
      </c>
      <c r="L21" s="86">
        <v>89</v>
      </c>
    </row>
    <row r="22" spans="1:12">
      <c r="A22" s="86">
        <v>16</v>
      </c>
      <c r="B22" s="86">
        <v>11</v>
      </c>
      <c r="C22" s="86" t="s">
        <v>24</v>
      </c>
      <c r="D22" s="86">
        <v>997</v>
      </c>
      <c r="E22" s="86" t="s">
        <v>118</v>
      </c>
      <c r="F22" s="86" t="s">
        <v>116</v>
      </c>
      <c r="G22" s="86" t="s">
        <v>117</v>
      </c>
      <c r="H22" s="86">
        <v>2</v>
      </c>
      <c r="I22" s="86">
        <v>978</v>
      </c>
      <c r="J22" s="86" t="s">
        <v>118</v>
      </c>
      <c r="K22" s="86">
        <v>101</v>
      </c>
      <c r="L22" s="86">
        <v>101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120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121</v>
      </c>
    </row>
    <row r="6" spans="1:12">
      <c r="A6" s="86">
        <v>0</v>
      </c>
      <c r="B6" s="86">
        <v>211</v>
      </c>
      <c r="C6" s="86" t="s">
        <v>122</v>
      </c>
      <c r="D6" s="86">
        <v>2111</v>
      </c>
      <c r="E6" s="86" t="s">
        <v>31</v>
      </c>
      <c r="F6" s="86" t="s">
        <v>123</v>
      </c>
      <c r="G6" s="86" t="s">
        <v>118</v>
      </c>
      <c r="H6" s="86">
        <v>2</v>
      </c>
      <c r="I6" s="86">
        <v>994</v>
      </c>
      <c r="J6" s="86" t="s">
        <v>118</v>
      </c>
      <c r="K6" s="86">
        <v>29</v>
      </c>
      <c r="L6" s="86">
        <v>13.0440329313</v>
      </c>
    </row>
    <row r="7" spans="1:12">
      <c r="A7" s="86">
        <v>1</v>
      </c>
      <c r="B7" s="86">
        <v>211</v>
      </c>
      <c r="C7" s="86" t="s">
        <v>122</v>
      </c>
      <c r="D7" s="86">
        <v>21120</v>
      </c>
      <c r="E7" s="86" t="s">
        <v>33</v>
      </c>
      <c r="F7" s="86" t="s">
        <v>123</v>
      </c>
      <c r="G7" s="86" t="s">
        <v>118</v>
      </c>
      <c r="H7" s="86">
        <v>2</v>
      </c>
      <c r="I7" s="86">
        <v>994</v>
      </c>
      <c r="J7" s="86" t="s">
        <v>118</v>
      </c>
      <c r="K7" s="86">
        <v>110</v>
      </c>
      <c r="L7" s="86">
        <v>35.217301580300003</v>
      </c>
    </row>
    <row r="8" spans="1:12">
      <c r="A8" s="86">
        <v>2</v>
      </c>
      <c r="B8" s="86">
        <v>211</v>
      </c>
      <c r="C8" s="86" t="s">
        <v>122</v>
      </c>
      <c r="D8" s="86">
        <v>21121</v>
      </c>
      <c r="E8" s="86" t="s">
        <v>34</v>
      </c>
      <c r="F8" s="86" t="s">
        <v>123</v>
      </c>
      <c r="G8" s="86" t="s">
        <v>118</v>
      </c>
      <c r="H8" s="86">
        <v>2</v>
      </c>
      <c r="I8" s="86">
        <v>994</v>
      </c>
      <c r="J8" s="86" t="s">
        <v>118</v>
      </c>
      <c r="K8" s="86">
        <v>134</v>
      </c>
      <c r="L8" s="86">
        <v>54.437914265400003</v>
      </c>
    </row>
    <row r="9" spans="1:12">
      <c r="A9" s="86">
        <v>3</v>
      </c>
      <c r="B9" s="86">
        <v>211</v>
      </c>
      <c r="C9" s="86" t="s">
        <v>122</v>
      </c>
      <c r="D9" s="86">
        <v>21122</v>
      </c>
      <c r="E9" s="86" t="s">
        <v>35</v>
      </c>
      <c r="F9" s="86" t="s">
        <v>123</v>
      </c>
      <c r="G9" s="86" t="s">
        <v>118</v>
      </c>
      <c r="H9" s="86">
        <v>2</v>
      </c>
      <c r="I9" s="86">
        <v>994</v>
      </c>
      <c r="J9" s="86" t="s">
        <v>118</v>
      </c>
      <c r="K9" s="86">
        <v>1076</v>
      </c>
      <c r="L9" s="86">
        <v>160.62763219499999</v>
      </c>
    </row>
    <row r="10" spans="1:12">
      <c r="A10" s="86">
        <v>4</v>
      </c>
      <c r="B10" s="86">
        <v>211</v>
      </c>
      <c r="C10" s="86" t="s">
        <v>122</v>
      </c>
      <c r="D10" s="86">
        <v>21124</v>
      </c>
      <c r="E10" s="86" t="s">
        <v>36</v>
      </c>
      <c r="F10" s="86" t="s">
        <v>123</v>
      </c>
      <c r="G10" s="86" t="s">
        <v>118</v>
      </c>
      <c r="H10" s="86">
        <v>2</v>
      </c>
      <c r="I10" s="86">
        <v>994</v>
      </c>
      <c r="J10" s="86" t="s">
        <v>118</v>
      </c>
      <c r="K10" s="86">
        <v>1362</v>
      </c>
      <c r="L10" s="86">
        <v>828.79196486599994</v>
      </c>
    </row>
    <row r="11" spans="1:12">
      <c r="A11" s="86">
        <v>5</v>
      </c>
      <c r="B11" s="86">
        <v>212</v>
      </c>
      <c r="C11" s="86" t="s">
        <v>124</v>
      </c>
      <c r="D11" s="86">
        <v>2121</v>
      </c>
      <c r="E11" s="86" t="s">
        <v>37</v>
      </c>
      <c r="F11" s="86" t="s">
        <v>123</v>
      </c>
      <c r="G11" s="86" t="s">
        <v>118</v>
      </c>
      <c r="H11" s="86">
        <v>2</v>
      </c>
      <c r="I11" s="86">
        <v>994</v>
      </c>
      <c r="J11" s="86" t="s">
        <v>118</v>
      </c>
      <c r="K11" s="86">
        <v>7</v>
      </c>
      <c r="L11" s="86">
        <v>3.5178801962000001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125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121</v>
      </c>
    </row>
    <row r="6" spans="1:12">
      <c r="A6" s="86">
        <v>0</v>
      </c>
      <c r="B6" s="86">
        <v>211</v>
      </c>
      <c r="C6" s="86" t="s">
        <v>122</v>
      </c>
      <c r="D6" s="86">
        <v>2111</v>
      </c>
      <c r="E6" s="86" t="s">
        <v>31</v>
      </c>
      <c r="F6" s="86" t="s">
        <v>123</v>
      </c>
      <c r="G6" s="86" t="s">
        <v>118</v>
      </c>
      <c r="H6" s="86">
        <v>2</v>
      </c>
      <c r="I6" s="86">
        <v>994</v>
      </c>
      <c r="J6" s="86" t="s">
        <v>118</v>
      </c>
      <c r="K6" s="86">
        <v>1</v>
      </c>
      <c r="L6" s="86">
        <v>6.2199648E-3</v>
      </c>
    </row>
    <row r="7" spans="1:12">
      <c r="A7" s="86">
        <v>1</v>
      </c>
      <c r="B7" s="86">
        <v>211</v>
      </c>
      <c r="C7" s="86" t="s">
        <v>122</v>
      </c>
      <c r="D7" s="86">
        <v>21120</v>
      </c>
      <c r="E7" s="86" t="s">
        <v>33</v>
      </c>
      <c r="F7" s="86" t="s">
        <v>123</v>
      </c>
      <c r="G7" s="86" t="s">
        <v>118</v>
      </c>
      <c r="H7" s="86">
        <v>2</v>
      </c>
      <c r="I7" s="86">
        <v>994</v>
      </c>
      <c r="J7" s="86" t="s">
        <v>118</v>
      </c>
      <c r="K7" s="86">
        <v>28</v>
      </c>
      <c r="L7" s="86">
        <v>15.1385049729</v>
      </c>
    </row>
    <row r="8" spans="1:12">
      <c r="A8" s="86">
        <v>2</v>
      </c>
      <c r="B8" s="86">
        <v>211</v>
      </c>
      <c r="C8" s="86" t="s">
        <v>122</v>
      </c>
      <c r="D8" s="86">
        <v>21121</v>
      </c>
      <c r="E8" s="86" t="s">
        <v>34</v>
      </c>
      <c r="F8" s="86" t="s">
        <v>123</v>
      </c>
      <c r="G8" s="86" t="s">
        <v>118</v>
      </c>
      <c r="H8" s="86">
        <v>2</v>
      </c>
      <c r="I8" s="86">
        <v>994</v>
      </c>
      <c r="J8" s="86" t="s">
        <v>118</v>
      </c>
      <c r="K8" s="86">
        <v>52</v>
      </c>
      <c r="L8" s="86">
        <v>21.662142681100001</v>
      </c>
    </row>
    <row r="9" spans="1:12">
      <c r="A9" s="86">
        <v>3</v>
      </c>
      <c r="B9" s="86">
        <v>211</v>
      </c>
      <c r="C9" s="86" t="s">
        <v>122</v>
      </c>
      <c r="D9" s="86">
        <v>21122</v>
      </c>
      <c r="E9" s="86" t="s">
        <v>35</v>
      </c>
      <c r="F9" s="86" t="s">
        <v>123</v>
      </c>
      <c r="G9" s="86" t="s">
        <v>118</v>
      </c>
      <c r="H9" s="86">
        <v>2</v>
      </c>
      <c r="I9" s="86">
        <v>994</v>
      </c>
      <c r="J9" s="86" t="s">
        <v>118</v>
      </c>
      <c r="K9" s="86">
        <v>94</v>
      </c>
      <c r="L9" s="86">
        <v>16.209790378299999</v>
      </c>
    </row>
    <row r="10" spans="1:12">
      <c r="A10" s="86">
        <v>4</v>
      </c>
      <c r="B10" s="86">
        <v>211</v>
      </c>
      <c r="C10" s="86" t="s">
        <v>122</v>
      </c>
      <c r="D10" s="86">
        <v>21124</v>
      </c>
      <c r="E10" s="86" t="s">
        <v>36</v>
      </c>
      <c r="F10" s="86" t="s">
        <v>123</v>
      </c>
      <c r="G10" s="86" t="s">
        <v>118</v>
      </c>
      <c r="H10" s="86">
        <v>2</v>
      </c>
      <c r="I10" s="86">
        <v>994</v>
      </c>
      <c r="J10" s="86" t="s">
        <v>118</v>
      </c>
      <c r="K10" s="86">
        <v>673</v>
      </c>
      <c r="L10" s="86">
        <v>283.48304972800003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126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102</v>
      </c>
    </row>
    <row r="6" spans="1:12">
      <c r="A6" s="86">
        <v>0</v>
      </c>
      <c r="B6" s="86">
        <v>23</v>
      </c>
      <c r="C6" s="86" t="s">
        <v>127</v>
      </c>
      <c r="D6" s="86">
        <v>2301</v>
      </c>
      <c r="E6" s="86" t="s">
        <v>39</v>
      </c>
      <c r="F6" s="86" t="s">
        <v>116</v>
      </c>
      <c r="G6" s="86" t="s">
        <v>118</v>
      </c>
      <c r="H6" s="86">
        <v>2</v>
      </c>
      <c r="I6" s="86">
        <v>994</v>
      </c>
      <c r="J6" s="86" t="s">
        <v>118</v>
      </c>
      <c r="K6" s="86">
        <v>1</v>
      </c>
      <c r="L6" s="86">
        <v>5.5412359480999998</v>
      </c>
    </row>
    <row r="7" spans="1:12">
      <c r="A7" s="86">
        <v>1</v>
      </c>
      <c r="B7" s="86">
        <v>23</v>
      </c>
      <c r="C7" s="86" t="s">
        <v>127</v>
      </c>
      <c r="D7" s="86">
        <v>2302</v>
      </c>
      <c r="E7" s="86" t="s">
        <v>40</v>
      </c>
      <c r="F7" s="86" t="s">
        <v>116</v>
      </c>
      <c r="G7" s="86" t="s">
        <v>118</v>
      </c>
      <c r="H7" s="86">
        <v>2</v>
      </c>
      <c r="I7" s="86">
        <v>994</v>
      </c>
      <c r="J7" s="86" t="s">
        <v>118</v>
      </c>
      <c r="K7" s="86">
        <v>1</v>
      </c>
      <c r="L7" s="86">
        <v>0.72645210859999998</v>
      </c>
    </row>
    <row r="8" spans="1:12">
      <c r="A8" s="86">
        <v>2</v>
      </c>
      <c r="B8" s="86">
        <v>24</v>
      </c>
      <c r="C8" s="86" t="s">
        <v>128</v>
      </c>
      <c r="D8" s="86">
        <v>241</v>
      </c>
      <c r="E8" s="86" t="s">
        <v>41</v>
      </c>
      <c r="F8" s="86" t="s">
        <v>116</v>
      </c>
      <c r="G8" s="86" t="s">
        <v>118</v>
      </c>
      <c r="H8" s="86">
        <v>2</v>
      </c>
      <c r="I8" s="86">
        <v>994</v>
      </c>
      <c r="J8" s="86" t="s">
        <v>118</v>
      </c>
      <c r="K8" s="86">
        <v>1</v>
      </c>
      <c r="L8" s="86">
        <v>6.2011145300000001E-2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129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102</v>
      </c>
    </row>
    <row r="6" spans="1:12">
      <c r="A6" s="86">
        <v>0</v>
      </c>
      <c r="B6" s="86">
        <v>23</v>
      </c>
      <c r="C6" s="86" t="s">
        <v>127</v>
      </c>
      <c r="D6" s="86">
        <v>2301</v>
      </c>
      <c r="E6" s="86" t="s">
        <v>39</v>
      </c>
      <c r="F6" s="86" t="s">
        <v>116</v>
      </c>
      <c r="G6" s="86" t="s">
        <v>118</v>
      </c>
      <c r="H6" s="86">
        <v>2</v>
      </c>
      <c r="I6" s="86">
        <v>994</v>
      </c>
      <c r="J6" s="86" t="s">
        <v>118</v>
      </c>
      <c r="K6" s="86">
        <v>1</v>
      </c>
      <c r="L6" s="86">
        <v>1.5991716479</v>
      </c>
    </row>
    <row r="7" spans="1:12">
      <c r="A7" s="86">
        <v>1</v>
      </c>
      <c r="B7" s="86">
        <v>23</v>
      </c>
      <c r="C7" s="86" t="s">
        <v>127</v>
      </c>
      <c r="D7" s="86">
        <v>2302</v>
      </c>
      <c r="E7" s="86" t="s">
        <v>40</v>
      </c>
      <c r="F7" s="86" t="s">
        <v>116</v>
      </c>
      <c r="G7" s="86" t="s">
        <v>118</v>
      </c>
      <c r="H7" s="86">
        <v>2</v>
      </c>
      <c r="I7" s="86">
        <v>994</v>
      </c>
      <c r="J7" s="86" t="s">
        <v>118</v>
      </c>
      <c r="K7" s="86">
        <v>1</v>
      </c>
      <c r="L7" s="86">
        <v>2.90384497E-2</v>
      </c>
    </row>
    <row r="8" spans="1:12">
      <c r="A8" s="86">
        <v>2</v>
      </c>
      <c r="B8" s="86">
        <v>24</v>
      </c>
      <c r="C8" s="86" t="s">
        <v>128</v>
      </c>
      <c r="D8" s="86">
        <v>241</v>
      </c>
      <c r="E8" s="86" t="s">
        <v>41</v>
      </c>
      <c r="F8" s="86" t="s">
        <v>116</v>
      </c>
      <c r="G8" s="86" t="s">
        <v>118</v>
      </c>
      <c r="H8" s="86">
        <v>2</v>
      </c>
      <c r="I8" s="86">
        <v>994</v>
      </c>
      <c r="J8" s="86" t="s">
        <v>118</v>
      </c>
      <c r="K8" s="86">
        <v>1</v>
      </c>
      <c r="L8" s="86">
        <v>1.6693260000000001E-2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130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121</v>
      </c>
    </row>
    <row r="6" spans="1:12">
      <c r="A6" s="86">
        <v>0</v>
      </c>
      <c r="B6" s="86">
        <v>215</v>
      </c>
      <c r="C6" s="86" t="s">
        <v>131</v>
      </c>
      <c r="D6" s="86">
        <v>2152</v>
      </c>
      <c r="E6" s="86" t="s">
        <v>44</v>
      </c>
      <c r="F6" s="86" t="s">
        <v>116</v>
      </c>
      <c r="G6" s="86" t="s">
        <v>118</v>
      </c>
      <c r="H6" s="86">
        <v>2</v>
      </c>
      <c r="I6" s="86">
        <v>994</v>
      </c>
      <c r="J6" s="86" t="s">
        <v>118</v>
      </c>
      <c r="K6" s="86">
        <v>1</v>
      </c>
      <c r="L6" s="86">
        <v>3.41912147E-2</v>
      </c>
    </row>
    <row r="7" spans="1:12">
      <c r="A7" s="86">
        <v>1</v>
      </c>
      <c r="B7" s="86">
        <v>22</v>
      </c>
      <c r="C7" s="86" t="s">
        <v>132</v>
      </c>
      <c r="D7" s="86">
        <v>221</v>
      </c>
      <c r="E7" s="86" t="s">
        <v>42</v>
      </c>
      <c r="F7" s="86" t="s">
        <v>116</v>
      </c>
      <c r="G7" s="86" t="s">
        <v>118</v>
      </c>
      <c r="H7" s="86">
        <v>2</v>
      </c>
      <c r="I7" s="86">
        <v>994</v>
      </c>
      <c r="J7" s="86" t="s">
        <v>118</v>
      </c>
      <c r="K7" s="86">
        <v>19</v>
      </c>
      <c r="L7" s="86">
        <v>42.474368691099997</v>
      </c>
    </row>
    <row r="8" spans="1:12">
      <c r="A8" s="86">
        <v>2</v>
      </c>
      <c r="B8" s="86">
        <v>22</v>
      </c>
      <c r="C8" s="86" t="s">
        <v>132</v>
      </c>
      <c r="D8" s="86">
        <v>222</v>
      </c>
      <c r="E8" s="86" t="s">
        <v>43</v>
      </c>
      <c r="F8" s="86" t="s">
        <v>116</v>
      </c>
      <c r="G8" s="86" t="s">
        <v>118</v>
      </c>
      <c r="H8" s="86">
        <v>2</v>
      </c>
      <c r="I8" s="86">
        <v>994</v>
      </c>
      <c r="J8" s="86" t="s">
        <v>118</v>
      </c>
      <c r="K8" s="86">
        <v>1</v>
      </c>
      <c r="L8" s="86">
        <v>1.8364994217999999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133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121</v>
      </c>
    </row>
    <row r="6" spans="1:12">
      <c r="A6" s="86">
        <v>0</v>
      </c>
      <c r="B6" s="86">
        <v>215</v>
      </c>
      <c r="C6" s="86" t="s">
        <v>131</v>
      </c>
      <c r="D6" s="86">
        <v>2152</v>
      </c>
      <c r="E6" s="86" t="s">
        <v>44</v>
      </c>
      <c r="F6" s="86" t="s">
        <v>116</v>
      </c>
      <c r="G6" s="86" t="s">
        <v>118</v>
      </c>
      <c r="H6" s="86">
        <v>2</v>
      </c>
      <c r="I6" s="86">
        <v>994</v>
      </c>
      <c r="J6" s="86" t="s">
        <v>118</v>
      </c>
      <c r="K6" s="86">
        <v>1</v>
      </c>
      <c r="L6" s="86">
        <v>1.6723321499999999E-2</v>
      </c>
    </row>
    <row r="7" spans="1:12">
      <c r="A7" s="86">
        <v>1</v>
      </c>
      <c r="B7" s="86">
        <v>22</v>
      </c>
      <c r="C7" s="86" t="s">
        <v>132</v>
      </c>
      <c r="D7" s="86">
        <v>221</v>
      </c>
      <c r="E7" s="86" t="s">
        <v>42</v>
      </c>
      <c r="F7" s="86" t="s">
        <v>116</v>
      </c>
      <c r="G7" s="86" t="s">
        <v>118</v>
      </c>
      <c r="H7" s="86">
        <v>2</v>
      </c>
      <c r="I7" s="86">
        <v>994</v>
      </c>
      <c r="J7" s="86" t="s">
        <v>118</v>
      </c>
      <c r="K7" s="86">
        <v>19</v>
      </c>
      <c r="L7" s="86">
        <v>25.181731833299999</v>
      </c>
    </row>
    <row r="8" spans="1:12">
      <c r="A8" s="86">
        <v>2</v>
      </c>
      <c r="B8" s="86">
        <v>22</v>
      </c>
      <c r="C8" s="86" t="s">
        <v>132</v>
      </c>
      <c r="D8" s="86">
        <v>222</v>
      </c>
      <c r="E8" s="86" t="s">
        <v>43</v>
      </c>
      <c r="F8" s="86" t="s">
        <v>116</v>
      </c>
      <c r="G8" s="86" t="s">
        <v>118</v>
      </c>
      <c r="H8" s="86">
        <v>2</v>
      </c>
      <c r="I8" s="86">
        <v>994</v>
      </c>
      <c r="J8" s="86" t="s">
        <v>118</v>
      </c>
      <c r="K8" s="86">
        <v>1</v>
      </c>
      <c r="L8" s="86">
        <v>0.82839134260000002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134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102</v>
      </c>
    </row>
    <row r="6" spans="1:12">
      <c r="A6" s="86">
        <v>0</v>
      </c>
      <c r="B6" s="86">
        <v>2</v>
      </c>
      <c r="C6" s="86" t="s">
        <v>135</v>
      </c>
      <c r="D6" s="86">
        <v>21</v>
      </c>
      <c r="E6" s="86" t="s">
        <v>53</v>
      </c>
      <c r="F6" s="86" t="s">
        <v>136</v>
      </c>
      <c r="G6" s="86" t="s">
        <v>118</v>
      </c>
      <c r="H6" s="86">
        <v>2</v>
      </c>
      <c r="I6" s="86">
        <v>992</v>
      </c>
      <c r="J6" s="86" t="s">
        <v>118</v>
      </c>
      <c r="K6" s="86">
        <v>11</v>
      </c>
      <c r="L6" s="86">
        <v>48.400876972600003</v>
      </c>
    </row>
    <row r="7" spans="1:12">
      <c r="A7" s="86">
        <v>1</v>
      </c>
      <c r="B7" s="86">
        <v>2</v>
      </c>
      <c r="C7" s="86" t="s">
        <v>135</v>
      </c>
      <c r="D7" s="86">
        <v>22</v>
      </c>
      <c r="E7" s="86" t="s">
        <v>137</v>
      </c>
      <c r="F7" s="86" t="s">
        <v>136</v>
      </c>
      <c r="G7" s="86" t="s">
        <v>118</v>
      </c>
      <c r="H7" s="86">
        <v>2</v>
      </c>
      <c r="I7" s="86">
        <v>992</v>
      </c>
      <c r="J7" s="86" t="s">
        <v>118</v>
      </c>
      <c r="K7" s="86">
        <v>372</v>
      </c>
      <c r="L7" s="86">
        <v>680.145256174</v>
      </c>
    </row>
    <row r="8" spans="1:12">
      <c r="A8" s="86">
        <v>2</v>
      </c>
      <c r="B8" s="86">
        <v>2</v>
      </c>
      <c r="C8" s="86" t="s">
        <v>135</v>
      </c>
      <c r="D8" s="86">
        <v>23</v>
      </c>
      <c r="E8" s="86" t="s">
        <v>138</v>
      </c>
      <c r="F8" s="86" t="s">
        <v>136</v>
      </c>
      <c r="G8" s="86" t="s">
        <v>118</v>
      </c>
      <c r="H8" s="86">
        <v>2</v>
      </c>
      <c r="I8" s="86">
        <v>992</v>
      </c>
      <c r="J8" s="86" t="s">
        <v>118</v>
      </c>
      <c r="K8" s="86">
        <v>105</v>
      </c>
      <c r="L8" s="86">
        <v>171.01710172099999</v>
      </c>
    </row>
    <row r="9" spans="1:12">
      <c r="A9" s="86">
        <v>3</v>
      </c>
      <c r="B9" s="86">
        <v>2</v>
      </c>
      <c r="C9" s="86" t="s">
        <v>135</v>
      </c>
      <c r="D9" s="86">
        <v>24</v>
      </c>
      <c r="E9" s="86" t="s">
        <v>139</v>
      </c>
      <c r="F9" s="86" t="s">
        <v>136</v>
      </c>
      <c r="G9" s="86" t="s">
        <v>118</v>
      </c>
      <c r="H9" s="86">
        <v>2</v>
      </c>
      <c r="I9" s="86">
        <v>992</v>
      </c>
      <c r="J9" s="86" t="s">
        <v>118</v>
      </c>
      <c r="K9" s="86">
        <v>385</v>
      </c>
      <c r="L9" s="86">
        <v>866.96517066900003</v>
      </c>
    </row>
    <row r="10" spans="1:12">
      <c r="A10" s="86">
        <v>4</v>
      </c>
      <c r="B10" s="86">
        <v>3</v>
      </c>
      <c r="C10" s="86" t="s">
        <v>140</v>
      </c>
      <c r="D10" s="86">
        <v>31</v>
      </c>
      <c r="E10" s="86" t="s">
        <v>141</v>
      </c>
      <c r="F10" s="86" t="s">
        <v>136</v>
      </c>
      <c r="G10" s="86" t="s">
        <v>118</v>
      </c>
      <c r="H10" s="86">
        <v>2</v>
      </c>
      <c r="I10" s="86">
        <v>992</v>
      </c>
      <c r="J10" s="86" t="s">
        <v>118</v>
      </c>
      <c r="K10" s="86">
        <v>2668</v>
      </c>
      <c r="L10" s="86">
        <v>6877.4619532799998</v>
      </c>
    </row>
    <row r="11" spans="1:12">
      <c r="A11" s="86">
        <v>5</v>
      </c>
      <c r="B11" s="86">
        <v>3</v>
      </c>
      <c r="C11" s="86" t="s">
        <v>140</v>
      </c>
      <c r="D11" s="86">
        <v>32</v>
      </c>
      <c r="E11" s="86" t="s">
        <v>47</v>
      </c>
      <c r="F11" s="86" t="s">
        <v>136</v>
      </c>
      <c r="G11" s="86" t="s">
        <v>118</v>
      </c>
      <c r="H11" s="86">
        <v>2</v>
      </c>
      <c r="I11" s="86">
        <v>992</v>
      </c>
      <c r="J11" s="86" t="s">
        <v>118</v>
      </c>
      <c r="K11" s="86">
        <v>1343</v>
      </c>
      <c r="L11" s="86">
        <v>5851.5551075000003</v>
      </c>
    </row>
    <row r="12" spans="1:12">
      <c r="A12" s="86">
        <v>6</v>
      </c>
      <c r="B12" s="86">
        <v>3</v>
      </c>
      <c r="C12" s="86" t="s">
        <v>140</v>
      </c>
      <c r="D12" s="86">
        <v>33</v>
      </c>
      <c r="E12" s="86" t="s">
        <v>51</v>
      </c>
      <c r="F12" s="86" t="s">
        <v>136</v>
      </c>
      <c r="G12" s="86" t="s">
        <v>118</v>
      </c>
      <c r="H12" s="86">
        <v>2</v>
      </c>
      <c r="I12" s="86">
        <v>992</v>
      </c>
      <c r="J12" s="86" t="s">
        <v>118</v>
      </c>
      <c r="K12" s="86">
        <v>19</v>
      </c>
      <c r="L12" s="86">
        <v>76.259391398199995</v>
      </c>
    </row>
    <row r="13" spans="1:12">
      <c r="A13" s="86">
        <v>7</v>
      </c>
      <c r="B13" s="86">
        <v>998</v>
      </c>
      <c r="C13" s="86" t="s">
        <v>52</v>
      </c>
      <c r="D13" s="86">
        <v>998</v>
      </c>
      <c r="E13" s="86" t="s">
        <v>52</v>
      </c>
      <c r="F13" s="86" t="s">
        <v>136</v>
      </c>
      <c r="G13" s="86" t="s">
        <v>118</v>
      </c>
      <c r="H13" s="86">
        <v>2</v>
      </c>
      <c r="I13" s="86">
        <v>992</v>
      </c>
      <c r="J13" s="86" t="s">
        <v>118</v>
      </c>
      <c r="K13" s="86">
        <v>459</v>
      </c>
      <c r="L13" s="86">
        <v>56.598365525200002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142</v>
      </c>
    </row>
    <row r="4" spans="1:12">
      <c r="A4" s="42" t="s">
        <v>95</v>
      </c>
      <c r="B4" s="42" t="s">
        <v>107</v>
      </c>
      <c r="C4" s="42" t="s">
        <v>108</v>
      </c>
      <c r="D4" s="42" t="s">
        <v>109</v>
      </c>
      <c r="E4" s="42" t="s">
        <v>110</v>
      </c>
      <c r="F4" s="42" t="s">
        <v>111</v>
      </c>
      <c r="G4" s="42" t="s">
        <v>99</v>
      </c>
      <c r="H4" s="42" t="s">
        <v>100</v>
      </c>
      <c r="I4" s="42" t="s">
        <v>112</v>
      </c>
      <c r="J4" s="42" t="s">
        <v>113</v>
      </c>
      <c r="K4" s="42" t="s">
        <v>101</v>
      </c>
      <c r="L4" s="42" t="s">
        <v>102</v>
      </c>
    </row>
    <row r="6" spans="1:12">
      <c r="A6" s="86">
        <v>0</v>
      </c>
      <c r="B6" s="86">
        <v>2</v>
      </c>
      <c r="C6" s="86" t="s">
        <v>135</v>
      </c>
      <c r="D6" s="86">
        <v>21</v>
      </c>
      <c r="E6" s="86" t="s">
        <v>53</v>
      </c>
      <c r="F6" s="86" t="s">
        <v>136</v>
      </c>
      <c r="G6" s="86" t="s">
        <v>118</v>
      </c>
      <c r="H6" s="86">
        <v>2</v>
      </c>
      <c r="I6" s="86">
        <v>992</v>
      </c>
      <c r="J6" s="86" t="s">
        <v>118</v>
      </c>
      <c r="K6" s="86">
        <v>11</v>
      </c>
      <c r="L6" s="86">
        <v>48.400876972500001</v>
      </c>
    </row>
    <row r="7" spans="1:12">
      <c r="A7" s="86">
        <v>1</v>
      </c>
      <c r="B7" s="86">
        <v>2</v>
      </c>
      <c r="C7" s="86" t="s">
        <v>135</v>
      </c>
      <c r="D7" s="86">
        <v>22</v>
      </c>
      <c r="E7" s="86" t="s">
        <v>137</v>
      </c>
      <c r="F7" s="86" t="s">
        <v>136</v>
      </c>
      <c r="G7" s="86" t="s">
        <v>118</v>
      </c>
      <c r="H7" s="86">
        <v>2</v>
      </c>
      <c r="I7" s="86">
        <v>992</v>
      </c>
      <c r="J7" s="86" t="s">
        <v>118</v>
      </c>
      <c r="K7" s="86">
        <v>372</v>
      </c>
      <c r="L7" s="86">
        <v>680.14525617300001</v>
      </c>
    </row>
    <row r="8" spans="1:12">
      <c r="A8" s="86">
        <v>2</v>
      </c>
      <c r="B8" s="86">
        <v>2</v>
      </c>
      <c r="C8" s="86" t="s">
        <v>135</v>
      </c>
      <c r="D8" s="86">
        <v>23</v>
      </c>
      <c r="E8" s="86" t="s">
        <v>138</v>
      </c>
      <c r="F8" s="86" t="s">
        <v>136</v>
      </c>
      <c r="G8" s="86" t="s">
        <v>118</v>
      </c>
      <c r="H8" s="86">
        <v>2</v>
      </c>
      <c r="I8" s="86">
        <v>992</v>
      </c>
      <c r="J8" s="86" t="s">
        <v>118</v>
      </c>
      <c r="K8" s="86">
        <v>105</v>
      </c>
      <c r="L8" s="86">
        <v>171.01710172</v>
      </c>
    </row>
    <row r="9" spans="1:12">
      <c r="A9" s="86">
        <v>3</v>
      </c>
      <c r="B9" s="86">
        <v>2</v>
      </c>
      <c r="C9" s="86" t="s">
        <v>135</v>
      </c>
      <c r="D9" s="86">
        <v>24</v>
      </c>
      <c r="E9" s="86" t="s">
        <v>139</v>
      </c>
      <c r="F9" s="86" t="s">
        <v>136</v>
      </c>
      <c r="G9" s="86" t="s">
        <v>118</v>
      </c>
      <c r="H9" s="86">
        <v>2</v>
      </c>
      <c r="I9" s="86">
        <v>992</v>
      </c>
      <c r="J9" s="86" t="s">
        <v>118</v>
      </c>
      <c r="K9" s="86">
        <v>385</v>
      </c>
      <c r="L9" s="86">
        <v>866.96517067100001</v>
      </c>
    </row>
    <row r="10" spans="1:12">
      <c r="A10" s="86">
        <v>4</v>
      </c>
      <c r="B10" s="86">
        <v>3</v>
      </c>
      <c r="C10" s="86" t="s">
        <v>140</v>
      </c>
      <c r="D10" s="86">
        <v>31</v>
      </c>
      <c r="E10" s="86" t="s">
        <v>141</v>
      </c>
      <c r="F10" s="86" t="s">
        <v>136</v>
      </c>
      <c r="G10" s="86" t="s">
        <v>118</v>
      </c>
      <c r="H10" s="86">
        <v>2</v>
      </c>
      <c r="I10" s="86">
        <v>992</v>
      </c>
      <c r="J10" s="86" t="s">
        <v>118</v>
      </c>
      <c r="K10" s="86">
        <v>2668</v>
      </c>
      <c r="L10" s="86">
        <v>6877.4619532999995</v>
      </c>
    </row>
    <row r="11" spans="1:12">
      <c r="A11" s="86">
        <v>5</v>
      </c>
      <c r="B11" s="86">
        <v>3</v>
      </c>
      <c r="C11" s="86" t="s">
        <v>140</v>
      </c>
      <c r="D11" s="86">
        <v>32</v>
      </c>
      <c r="E11" s="86" t="s">
        <v>47</v>
      </c>
      <c r="F11" s="86" t="s">
        <v>136</v>
      </c>
      <c r="G11" s="86" t="s">
        <v>118</v>
      </c>
      <c r="H11" s="86">
        <v>2</v>
      </c>
      <c r="I11" s="86">
        <v>992</v>
      </c>
      <c r="J11" s="86" t="s">
        <v>118</v>
      </c>
      <c r="K11" s="86">
        <v>1343</v>
      </c>
      <c r="L11" s="86">
        <v>5851.5551076600004</v>
      </c>
    </row>
    <row r="12" spans="1:12">
      <c r="A12" s="86">
        <v>6</v>
      </c>
      <c r="B12" s="86">
        <v>3</v>
      </c>
      <c r="C12" s="86" t="s">
        <v>140</v>
      </c>
      <c r="D12" s="86">
        <v>33</v>
      </c>
      <c r="E12" s="86" t="s">
        <v>51</v>
      </c>
      <c r="F12" s="86" t="s">
        <v>136</v>
      </c>
      <c r="G12" s="86" t="s">
        <v>118</v>
      </c>
      <c r="H12" s="86">
        <v>2</v>
      </c>
      <c r="I12" s="86">
        <v>992</v>
      </c>
      <c r="J12" s="86" t="s">
        <v>118</v>
      </c>
      <c r="K12" s="86">
        <v>19</v>
      </c>
      <c r="L12" s="86">
        <v>76.259391398199995</v>
      </c>
    </row>
    <row r="13" spans="1:12">
      <c r="A13" s="86">
        <v>7</v>
      </c>
      <c r="B13" s="86">
        <v>998</v>
      </c>
      <c r="C13" s="86" t="s">
        <v>52</v>
      </c>
      <c r="D13" s="86">
        <v>998</v>
      </c>
      <c r="E13" s="86" t="s">
        <v>52</v>
      </c>
      <c r="F13" s="86" t="s">
        <v>136</v>
      </c>
      <c r="G13" s="86" t="s">
        <v>118</v>
      </c>
      <c r="H13" s="86">
        <v>2</v>
      </c>
      <c r="I13" s="86">
        <v>992</v>
      </c>
      <c r="J13" s="86" t="s">
        <v>118</v>
      </c>
      <c r="K13" s="86">
        <v>459</v>
      </c>
      <c r="L13" s="86">
        <v>56.598365525200002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2026-08-05T23:28:16Z</dcterms:modified>
</cp:coreProperties>
</file>