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902\EMSR902-AOI-01-BISCARROSSE-NEW\08OUTPUT\EMSR902\AOI01\DEL_MONIT01\FCT\"/>
    </mc:Choice>
  </mc:AlternateContent>
  <xr:revisionPtr revIDLastSave="0" documentId="13_ncr:1_{B037B130-F2C0-4FAA-915D-1E4A0E0391CB}" xr6:coauthVersionLast="47" xr6:coauthVersionMax="47" xr10:uidLastSave="{00000000-0000-0000-0000-000000000000}"/>
  <bookViews>
    <workbookView xWindow="0" yWindow="0" windowWidth="29040" windowHeight="154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observedEventL_v2_aoi" sheetId="5" r:id="rId5"/>
    <sheet name="_observedEventP_v2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81029"/>
</workbook>
</file>

<file path=xl/calcChain.xml><?xml version="1.0" encoding="utf-8"?>
<calcChain xmlns="http://schemas.openxmlformats.org/spreadsheetml/2006/main">
  <c r="H4" i="3" l="1"/>
  <c r="A67" i="2"/>
  <c r="A64" i="2"/>
  <c r="A63" i="2"/>
  <c r="A62" i="2"/>
  <c r="A46" i="2"/>
  <c r="A45" i="2"/>
</calcChain>
</file>

<file path=xl/sharedStrings.xml><?xml version="1.0" encoding="utf-8"?>
<sst xmlns="http://schemas.openxmlformats.org/spreadsheetml/2006/main" count="571" uniqueCount="149">
  <si>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</si>
  <si>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</si>
  <si>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</si>
  <si>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</si>
  <si>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</si>
  <si>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EMSR902 AOI: 01 Biscarrosse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</si>
  <si>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</si>
  <si>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</si>
  <si>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</si>
  <si>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</si>
  <si>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</si>
  <si>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</si>
  <si>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</si>
  <si>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</si>
  <si>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</si>
  <si>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</si>
  <si>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</si>
  <si>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</si>
  <si>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</si>
  <si>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</si>
  <si>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</si>
  <si>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</si>
  <si>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</si>
  <si>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</si>
  <si>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</si>
  <si>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</si>
  <si>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</si>
  <si>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</si>
  <si>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</si>
  <si>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</si>
  <si>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Airfield runways</t>
  </si>
  <si>
    <t>Helipad</t>
  </si>
  <si>
    <t>Harbours</t>
  </si>
  <si>
    <t>Primary Road</t>
  </si>
  <si>
    <t>Secondary Road</t>
  </si>
  <si>
    <t>Local Road</t>
  </si>
  <si>
    <t>Cart Track</t>
  </si>
  <si>
    <t>Facilities</t>
  </si>
  <si>
    <t>Settling Basin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</si>
  <si>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</si>
  <si>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</si>
  <si>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</si>
  <si>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</si>
  <si>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</si>
  <si>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</si>
  <si>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</si>
  <si>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</si>
  <si>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</si>
  <si>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 xml:space="preserve">Pastures </t>
  </si>
  <si>
    <t xml:space="preserve">Heterogeneous agricultural areas </t>
  </si>
  <si>
    <t xml:space="preserve">Inland wetlands </t>
  </si>
  <si>
    <t>Arable land</t>
  </si>
  <si>
    <t xml:space="preserve">Coastal wetlands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</si>
  <si>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</si>
  <si>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</si>
  <si>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</si>
  <si>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</si>
  <si>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</si>
  <si>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</si>
  <si>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</si>
  <si>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</si>
  <si>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</si>
  <si>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</si>
  <si>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</si>
  <si>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</si>
  <si>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</si>
  <si>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</si>
  <si>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</si>
  <si>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</si>
  <si>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Biscarrosse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</si>
  <si>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</si>
  <si>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</si>
  <si>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</si>
  <si>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</si>
  <si>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</si>
  <si>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</si>
  <si>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</si>
  <si>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</si>
  <si>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</si>
  <si>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</si>
  <si>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</si>
  <si>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</si>
  <si>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</si>
  <si>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</si>
  <si>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</si>
  <si>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</si>
  <si>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</si>
  <si>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</si>
  <si>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</si>
  <si>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</si>
  <si>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</si>
  <si>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</si>
  <si>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</si>
  <si>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</si>
  <si>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</si>
  <si>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</si>
  <si>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</si>
  <si>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</si>
  <si>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</si>
  <si>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</si>
  <si>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</si>
  <si>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</si>
  <si>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</si>
  <si>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</si>
  <si>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</si>
  <si>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</si>
  <si>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Semi-automatic extraction</t>
  </si>
  <si>
    <t>_observedEventL_v2_aoi</t>
  </si>
  <si>
    <t>Length</t>
  </si>
  <si>
    <t>_observedEventP_v2_aoi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</si>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</sst>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10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5" t="s">
        <v>1</v>
      </c>
    </row>
    <row r="5" spans="2:2" ht="15.75" customHeight="1" x14ac:dyDescent="0.25">
      <c r="B5" s="25" t="s">
        <v>2</v>
      </c>
    </row>
    <row r="6" spans="2:2" ht="15.75" customHeight="1" x14ac:dyDescent="0.25">
      <c r="B6" s="25"/>
    </row>
    <row r="7" spans="2:2" ht="15.75" customHeight="1" x14ac:dyDescent="0.25">
      <c r="B7" s="25" t="s">
        <v>3</v>
      </c>
    </row>
    <row r="8" spans="2:2" ht="15.75" customHeight="1" x14ac:dyDescent="0.25">
      <c r="B8" s="25"/>
    </row>
    <row r="9" spans="2:2" ht="30.75" customHeight="1" x14ac:dyDescent="0.25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zoomScale="70" zoomScaleNormal="70" workbookViewId="0">
      <selection activeCell="H70" sqref="H70"/>
    </sheetView>
  </sheetViews>
  <sheetFormatPr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57" t="s">
        <v>5</v>
      </c>
      <c r="B1" s="17"/>
    </row>
    <row r="3" spans="1:11" ht="15.75" x14ac:dyDescent="0.3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ht="15.75" x14ac:dyDescent="0.3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25">
      <c r="A6" s="43" t="s">
        <v>10</v>
      </c>
      <c r="B6" s="44" t="s">
        <v>11</v>
      </c>
      <c r="C6" s="44"/>
      <c r="D6" s="45" t="s">
        <v>12</v>
      </c>
      <c r="E6" s="46">
        <v>1752.740677689</v>
      </c>
    </row>
    <row r="7" spans="1:11" x14ac:dyDescent="0.25">
      <c r="A7" s="47"/>
      <c r="B7" s="48" t="s">
        <v>13</v>
      </c>
      <c r="C7" s="48"/>
      <c r="D7" s="49" t="s">
        <v>14</v>
      </c>
      <c r="E7" s="50">
        <v>0.68834781710000004</v>
      </c>
    </row>
    <row r="8" spans="1:11" x14ac:dyDescent="0.25">
      <c r="A8" s="51"/>
      <c r="B8" s="52" t="s">
        <v>15</v>
      </c>
      <c r="C8" s="52"/>
      <c r="D8" s="53" t="s">
        <v>16</v>
      </c>
      <c r="E8" s="54">
        <v>10</v>
      </c>
    </row>
    <row r="9" spans="1:11" ht="15.75" x14ac:dyDescent="0.3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 ht="15.75" x14ac:dyDescent="0.3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 ht="15.75" x14ac:dyDescent="0.3">
      <c r="A11" s="36" t="s">
        <v>19</v>
      </c>
      <c r="B11" s="18"/>
      <c r="C11" s="37" t="s">
        <v>20</v>
      </c>
      <c r="D11" s="38" t="s">
        <v>16</v>
      </c>
      <c r="E11" s="85">
        <v>200</v>
      </c>
      <c r="F11" s="84">
        <v>12000</v>
      </c>
      <c r="G11" s="2"/>
      <c r="H11" s="2"/>
      <c r="I11" s="3"/>
      <c r="J11" s="3"/>
      <c r="K11" s="6"/>
    </row>
    <row r="12" spans="1:11" ht="15.75" x14ac:dyDescent="0.3">
      <c r="A12" s="59" t="s">
        <v>21</v>
      </c>
      <c r="B12" s="55" t="s">
        <v>22</v>
      </c>
      <c r="C12" s="60" t="s">
        <v>23</v>
      </c>
      <c r="D12" s="56" t="s">
        <v>12</v>
      </c>
      <c r="E12" s="61">
        <v>36.914978532100001</v>
      </c>
      <c r="F12" s="62">
        <v>829.69080931999997</v>
      </c>
      <c r="G12" s="2"/>
      <c r="H12" s="2"/>
      <c r="I12" s="8"/>
      <c r="J12" s="7"/>
      <c r="K12" s="9"/>
    </row>
    <row r="13" spans="1:11" ht="15.75" x14ac:dyDescent="0.3">
      <c r="A13" s="63"/>
      <c r="B13" s="64"/>
      <c r="C13" s="65" t="s">
        <v>24</v>
      </c>
      <c r="D13" s="66" t="s">
        <v>12</v>
      </c>
      <c r="E13" s="67">
        <v>0</v>
      </c>
      <c r="F13" s="68">
        <v>5.9080653337999998</v>
      </c>
      <c r="G13" s="2"/>
      <c r="H13" s="2"/>
      <c r="I13" s="2"/>
      <c r="J13" s="7"/>
      <c r="K13" s="9"/>
    </row>
    <row r="14" spans="1:11" ht="15.75" x14ac:dyDescent="0.3">
      <c r="A14" s="63"/>
      <c r="B14" s="64"/>
      <c r="C14" s="65" t="s">
        <v>25</v>
      </c>
      <c r="D14" s="66" t="s">
        <v>12</v>
      </c>
      <c r="E14" s="67">
        <v>2.8614190719999999</v>
      </c>
      <c r="F14" s="68">
        <v>54.066740197100003</v>
      </c>
      <c r="G14" s="2"/>
      <c r="H14" s="2"/>
      <c r="I14" s="2"/>
      <c r="J14" s="7"/>
      <c r="K14" s="10"/>
    </row>
    <row r="15" spans="1:11" ht="15.75" x14ac:dyDescent="0.3">
      <c r="A15" s="63"/>
      <c r="B15" s="64"/>
      <c r="C15" s="65" t="s">
        <v>26</v>
      </c>
      <c r="D15" s="66" t="s">
        <v>12</v>
      </c>
      <c r="E15" s="67">
        <v>0</v>
      </c>
      <c r="F15" s="68">
        <v>3.3386856758999999</v>
      </c>
      <c r="G15" s="2"/>
      <c r="H15" s="2"/>
      <c r="I15" s="2"/>
      <c r="J15" s="7"/>
      <c r="K15" s="10"/>
    </row>
    <row r="16" spans="1:11" x14ac:dyDescent="0.25">
      <c r="A16" s="63"/>
      <c r="B16" s="64"/>
      <c r="C16" s="65" t="s">
        <v>27</v>
      </c>
      <c r="D16" s="66" t="s">
        <v>12</v>
      </c>
      <c r="E16" s="67">
        <v>0</v>
      </c>
      <c r="F16" s="68">
        <v>264.70777938399999</v>
      </c>
    </row>
    <row r="17" spans="1:6" x14ac:dyDescent="0.25">
      <c r="A17" s="69"/>
      <c r="B17" s="70"/>
      <c r="C17" s="71" t="s">
        <v>28</v>
      </c>
      <c r="D17" s="72" t="s">
        <v>12</v>
      </c>
      <c r="E17" s="73">
        <v>0</v>
      </c>
      <c r="F17" s="74">
        <v>3.6842598509000002</v>
      </c>
    </row>
    <row r="18" spans="1:6" x14ac:dyDescent="0.25">
      <c r="A18" s="59"/>
      <c r="B18" s="55" t="s">
        <v>29</v>
      </c>
      <c r="C18" s="75" t="s">
        <v>30</v>
      </c>
      <c r="D18" s="56" t="s">
        <v>12</v>
      </c>
      <c r="E18" s="61">
        <v>33.2882510727</v>
      </c>
      <c r="F18" s="62">
        <v>234.60109404799999</v>
      </c>
    </row>
    <row r="19" spans="1:6" x14ac:dyDescent="0.25">
      <c r="A19" s="63"/>
      <c r="B19" s="64"/>
      <c r="C19" s="65" t="s">
        <v>31</v>
      </c>
      <c r="D19" s="66" t="s">
        <v>12</v>
      </c>
      <c r="E19" s="67">
        <v>0</v>
      </c>
      <c r="F19" s="68">
        <v>2.0977410799999999E-2</v>
      </c>
    </row>
    <row r="20" spans="1:6" x14ac:dyDescent="0.25">
      <c r="A20" s="63"/>
      <c r="B20" s="64"/>
      <c r="C20" s="65" t="s">
        <v>32</v>
      </c>
      <c r="D20" s="66" t="s">
        <v>12</v>
      </c>
      <c r="E20" s="67">
        <v>0</v>
      </c>
      <c r="F20" s="68">
        <v>3.2293590321000001</v>
      </c>
    </row>
    <row r="21" spans="1:6" x14ac:dyDescent="0.25">
      <c r="A21" s="63"/>
      <c r="B21" s="64"/>
      <c r="C21" s="65" t="s">
        <v>30</v>
      </c>
      <c r="D21" s="66" t="s">
        <v>14</v>
      </c>
      <c r="E21" s="67">
        <v>0</v>
      </c>
      <c r="F21" s="68">
        <v>5.5653533179999997</v>
      </c>
    </row>
    <row r="22" spans="1:6" x14ac:dyDescent="0.25">
      <c r="A22" s="63"/>
      <c r="B22" s="64"/>
      <c r="C22" s="65" t="s">
        <v>33</v>
      </c>
      <c r="D22" s="66" t="s">
        <v>14</v>
      </c>
      <c r="E22" s="67">
        <v>0</v>
      </c>
      <c r="F22" s="68">
        <v>1.3935927669999999</v>
      </c>
    </row>
    <row r="23" spans="1:6" x14ac:dyDescent="0.25">
      <c r="A23" s="63"/>
      <c r="B23" s="64"/>
      <c r="C23" s="65" t="s">
        <v>34</v>
      </c>
      <c r="D23" s="66" t="s">
        <v>14</v>
      </c>
      <c r="E23" s="67">
        <v>0.11818844990000001</v>
      </c>
      <c r="F23" s="68">
        <v>38.5507552766</v>
      </c>
    </row>
    <row r="24" spans="1:6" x14ac:dyDescent="0.25">
      <c r="A24" s="63"/>
      <c r="B24" s="64"/>
      <c r="C24" s="65" t="s">
        <v>35</v>
      </c>
      <c r="D24" s="66" t="s">
        <v>14</v>
      </c>
      <c r="E24" s="67">
        <v>4.3910366869999997</v>
      </c>
      <c r="F24" s="68">
        <v>174.51168814100001</v>
      </c>
    </row>
    <row r="25" spans="1:6" x14ac:dyDescent="0.25">
      <c r="A25" s="63"/>
      <c r="B25" s="64"/>
      <c r="C25" s="65" t="s">
        <v>36</v>
      </c>
      <c r="D25" s="66" t="s">
        <v>14</v>
      </c>
      <c r="E25" s="67">
        <v>63.525230338999997</v>
      </c>
      <c r="F25" s="68">
        <v>404.65353455299999</v>
      </c>
    </row>
    <row r="26" spans="1:6" x14ac:dyDescent="0.25">
      <c r="A26" s="69"/>
      <c r="B26" s="70"/>
      <c r="C26" s="71" t="s">
        <v>32</v>
      </c>
      <c r="D26" s="72" t="s">
        <v>14</v>
      </c>
      <c r="E26" s="73">
        <v>0</v>
      </c>
      <c r="F26" s="74">
        <v>0.75904243169999996</v>
      </c>
    </row>
    <row r="27" spans="1:6" x14ac:dyDescent="0.25">
      <c r="A27" s="59"/>
      <c r="B27" s="55" t="s">
        <v>37</v>
      </c>
      <c r="C27" s="75" t="s">
        <v>38</v>
      </c>
      <c r="D27" s="56" t="s">
        <v>12</v>
      </c>
      <c r="E27" s="61">
        <v>0</v>
      </c>
      <c r="F27" s="62">
        <v>2.1577230418000002</v>
      </c>
    </row>
    <row r="28" spans="1:6" x14ac:dyDescent="0.25">
      <c r="A28" s="63"/>
      <c r="B28" s="64"/>
      <c r="C28" s="65" t="s">
        <v>39</v>
      </c>
      <c r="D28" s="66" t="s">
        <v>12</v>
      </c>
      <c r="E28" s="67">
        <v>0</v>
      </c>
      <c r="F28" s="68">
        <v>1.30532015E-2</v>
      </c>
    </row>
    <row r="29" spans="1:6" x14ac:dyDescent="0.25">
      <c r="A29" s="63"/>
      <c r="B29" s="64"/>
      <c r="C29" s="65" t="s">
        <v>40</v>
      </c>
      <c r="D29" s="66" t="s">
        <v>12</v>
      </c>
      <c r="E29" s="67">
        <v>6.3616070999999996E-3</v>
      </c>
      <c r="F29" s="68">
        <v>26.846634093399999</v>
      </c>
    </row>
    <row r="30" spans="1:6" x14ac:dyDescent="0.25">
      <c r="A30" s="63"/>
      <c r="B30" s="64"/>
      <c r="C30" s="76" t="s">
        <v>41</v>
      </c>
      <c r="D30" s="66" t="s">
        <v>12</v>
      </c>
      <c r="E30" s="67">
        <v>0</v>
      </c>
      <c r="F30" s="68">
        <v>5.4842083808000002</v>
      </c>
    </row>
    <row r="31" spans="1:6" x14ac:dyDescent="0.25">
      <c r="A31" s="63"/>
      <c r="B31" s="64"/>
      <c r="C31" s="65" t="s">
        <v>42</v>
      </c>
      <c r="D31" s="66" t="s">
        <v>14</v>
      </c>
      <c r="E31" s="67">
        <v>0.79349780820000004</v>
      </c>
      <c r="F31" s="68">
        <v>8.8463311233000006</v>
      </c>
    </row>
    <row r="32" spans="1:6" x14ac:dyDescent="0.25">
      <c r="A32" s="69"/>
      <c r="B32" s="70"/>
      <c r="C32" s="71" t="s">
        <v>43</v>
      </c>
      <c r="D32" s="72" t="s">
        <v>14</v>
      </c>
      <c r="E32" s="73">
        <v>1.8869606703999999</v>
      </c>
      <c r="F32" s="74">
        <v>14.2434439587</v>
      </c>
    </row>
    <row r="33" spans="1:6" x14ac:dyDescent="0.25">
      <c r="A33" s="77"/>
      <c r="B33" s="78" t="s">
        <v>44</v>
      </c>
      <c r="C33" s="79" t="s">
        <v>45</v>
      </c>
      <c r="D33" s="56" t="s">
        <v>12</v>
      </c>
      <c r="E33" s="61">
        <v>856.48124746999997</v>
      </c>
      <c r="F33" s="80">
        <v>4906.5992964200004</v>
      </c>
    </row>
    <row r="34" spans="1:6" x14ac:dyDescent="0.25">
      <c r="A34" s="47"/>
      <c r="B34" s="47"/>
      <c r="C34" s="76" t="s">
        <v>46</v>
      </c>
      <c r="D34" s="66" t="s">
        <v>12</v>
      </c>
      <c r="E34" s="67">
        <v>798.60204525899996</v>
      </c>
      <c r="F34" s="81">
        <v>3440.9637462999999</v>
      </c>
    </row>
    <row r="35" spans="1:6" x14ac:dyDescent="0.25">
      <c r="A35" s="47"/>
      <c r="B35" s="47"/>
      <c r="C35" s="76" t="s">
        <v>47</v>
      </c>
      <c r="D35" s="66" t="s">
        <v>12</v>
      </c>
      <c r="E35" s="67">
        <v>61.576631006699998</v>
      </c>
      <c r="F35" s="81">
        <v>2896.8692921500001</v>
      </c>
    </row>
    <row r="36" spans="1:6" x14ac:dyDescent="0.25">
      <c r="A36" s="47"/>
      <c r="B36" s="47"/>
      <c r="C36" s="76" t="s">
        <v>48</v>
      </c>
      <c r="D36" s="66" t="s">
        <v>12</v>
      </c>
      <c r="E36" s="67">
        <v>18.434174066899999</v>
      </c>
      <c r="F36" s="81">
        <v>33.386966536999999</v>
      </c>
    </row>
    <row r="37" spans="1:6" x14ac:dyDescent="0.25">
      <c r="A37" s="47"/>
      <c r="B37" s="47"/>
      <c r="C37" s="76" t="s">
        <v>49</v>
      </c>
      <c r="D37" s="66" t="s">
        <v>12</v>
      </c>
      <c r="E37" s="67">
        <v>13.968204321</v>
      </c>
      <c r="F37" s="81">
        <v>280.238958223</v>
      </c>
    </row>
    <row r="38" spans="1:6" x14ac:dyDescent="0.25">
      <c r="A38" s="47"/>
      <c r="B38" s="47"/>
      <c r="C38" s="76" t="s">
        <v>50</v>
      </c>
      <c r="D38" s="66" t="s">
        <v>12</v>
      </c>
      <c r="E38" s="67">
        <v>3.6783419496</v>
      </c>
      <c r="F38" s="81">
        <v>335.061548028</v>
      </c>
    </row>
    <row r="39" spans="1:6" x14ac:dyDescent="0.25">
      <c r="A39" s="47"/>
      <c r="B39" s="47"/>
      <c r="C39" s="76" t="s">
        <v>51</v>
      </c>
      <c r="D39" s="66" t="s">
        <v>12</v>
      </c>
      <c r="E39" s="67">
        <v>0</v>
      </c>
      <c r="F39" s="68">
        <v>60.928171578399997</v>
      </c>
    </row>
    <row r="40" spans="1:6" x14ac:dyDescent="0.25">
      <c r="A40" s="51"/>
      <c r="B40" s="51"/>
      <c r="C40" s="82" t="s">
        <v>52</v>
      </c>
      <c r="D40" s="72" t="s">
        <v>12</v>
      </c>
      <c r="E40" s="73">
        <v>0</v>
      </c>
      <c r="F40" s="83">
        <v>57.582219848699999</v>
      </c>
    </row>
    <row r="41" spans="1:6" ht="15.75" x14ac:dyDescent="0.3">
      <c r="B41" s="5"/>
      <c r="C41" s="14"/>
      <c r="D41" s="7"/>
      <c r="E41" s="7"/>
      <c r="F41" s="10"/>
    </row>
    <row r="42" spans="1:6" ht="15.75" x14ac:dyDescent="0.3">
      <c r="B42" s="5"/>
      <c r="C42" s="14"/>
      <c r="D42" s="7"/>
      <c r="E42" s="7"/>
      <c r="F42" s="10"/>
    </row>
    <row r="43" spans="1:6" x14ac:dyDescent="0.25">
      <c r="A43" s="86" t="s">
        <v>53</v>
      </c>
      <c r="B43" s="5"/>
      <c r="C43" s="14"/>
      <c r="D43" s="7"/>
      <c r="E43" s="7"/>
    </row>
    <row r="44" spans="1:6" x14ac:dyDescent="0.25">
      <c r="A44" s="42" t="s">
        <v>54</v>
      </c>
      <c r="B44" s="5"/>
      <c r="C44" s="14"/>
      <c r="D44" s="7"/>
      <c r="E44" s="7"/>
    </row>
    <row r="45" spans="1:6" x14ac:dyDescent="0.25">
      <c r="A45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5"/>
      <c r="C45" s="14"/>
      <c r="D45" s="7"/>
      <c r="E45" s="88" t="s">
        <v>55</v>
      </c>
    </row>
    <row r="46" spans="1:6" x14ac:dyDescent="0.25">
      <c r="A46" s="42" t="str">
        <f>CONCATENATE(CHAR(169)," European Union / Copernicus Emergency Management Service")</f>
        <v>© European Union / Copernicus Emergency Management Service</v>
      </c>
      <c r="B46" s="5"/>
      <c r="C46" s="14"/>
      <c r="D46" s="7"/>
      <c r="E46" s="7"/>
    </row>
    <row r="47" spans="1:6" x14ac:dyDescent="0.25">
      <c r="B47" s="5"/>
      <c r="C47" s="14"/>
      <c r="D47" s="7"/>
      <c r="E47" s="7"/>
    </row>
    <row r="48" spans="1:6" x14ac:dyDescent="0.25">
      <c r="B48" s="5"/>
      <c r="C48" s="14"/>
      <c r="D48" s="7"/>
      <c r="E48" s="7"/>
    </row>
    <row r="49" spans="1:5" x14ac:dyDescent="0.25">
      <c r="A49" s="86" t="s">
        <v>56</v>
      </c>
      <c r="B49" s="5"/>
      <c r="C49" s="14"/>
      <c r="D49" s="7"/>
      <c r="E49" s="7"/>
    </row>
    <row r="50" spans="1:5" x14ac:dyDescent="0.25">
      <c r="A50" s="42" t="s">
        <v>57</v>
      </c>
      <c r="B50" s="5"/>
      <c r="C50" s="14"/>
      <c r="D50" s="7"/>
      <c r="E50" s="7"/>
    </row>
    <row r="51" spans="1:5" x14ac:dyDescent="0.25">
      <c r="A51" s="42" t="s">
        <v>58</v>
      </c>
      <c r="B51" s="5"/>
      <c r="C51" s="14"/>
      <c r="D51" s="7"/>
      <c r="E51" s="7"/>
    </row>
    <row r="52" spans="1:5" x14ac:dyDescent="0.25">
      <c r="A52" s="42" t="s">
        <v>59</v>
      </c>
      <c r="B52" s="5"/>
      <c r="C52" s="15"/>
      <c r="D52" s="7"/>
      <c r="E52" s="7"/>
    </row>
    <row r="53" spans="1:5" x14ac:dyDescent="0.25">
      <c r="A53" s="42" t="s">
        <v>60</v>
      </c>
      <c r="B53" s="5"/>
      <c r="C53" s="15"/>
      <c r="D53" s="7"/>
      <c r="E53" s="7"/>
    </row>
    <row r="54" spans="1:5" x14ac:dyDescent="0.25">
      <c r="B54" s="5"/>
      <c r="C54" s="15"/>
      <c r="D54" s="7"/>
      <c r="E54" s="7"/>
    </row>
    <row r="55" spans="1:5" x14ac:dyDescent="0.25">
      <c r="B55" s="5"/>
      <c r="C55" s="15"/>
      <c r="D55" s="7"/>
      <c r="E55" s="7"/>
    </row>
    <row r="56" spans="1:5" x14ac:dyDescent="0.25">
      <c r="A56" s="86" t="s">
        <v>61</v>
      </c>
      <c r="B56" s="5"/>
      <c r="C56" s="15"/>
      <c r="D56" s="7"/>
      <c r="E56" s="7"/>
    </row>
    <row r="57" spans="1:5" x14ac:dyDescent="0.25">
      <c r="A57" s="42" t="s">
        <v>62</v>
      </c>
      <c r="B57" s="5"/>
      <c r="C57" s="15"/>
      <c r="D57" s="7"/>
      <c r="E57" s="7"/>
    </row>
    <row r="58" spans="1:5" x14ac:dyDescent="0.25">
      <c r="A58" s="42" t="s">
        <v>63</v>
      </c>
      <c r="B58" s="5"/>
      <c r="C58" s="15"/>
      <c r="D58" s="7"/>
      <c r="E58" s="7"/>
    </row>
    <row r="59" spans="1:5" x14ac:dyDescent="0.25">
      <c r="B59" s="5"/>
      <c r="C59" s="15"/>
      <c r="D59" s="7"/>
      <c r="E59" s="7"/>
    </row>
    <row r="60" spans="1:5" x14ac:dyDescent="0.25">
      <c r="B60" s="5"/>
      <c r="C60" s="15"/>
      <c r="D60" s="7"/>
      <c r="E60" s="7"/>
    </row>
    <row r="61" spans="1:5" x14ac:dyDescent="0.25">
      <c r="A61" s="86" t="s">
        <v>64</v>
      </c>
      <c r="B61" s="5"/>
      <c r="C61" s="15"/>
      <c r="D61" s="7"/>
      <c r="E61" s="7"/>
    </row>
    <row r="62" spans="1:5" x14ac:dyDescent="0.25">
      <c r="A62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2" s="5"/>
      <c r="C62" s="15"/>
      <c r="D62" s="7"/>
      <c r="E62" s="7"/>
    </row>
    <row r="63" spans="1:5" x14ac:dyDescent="0.25">
      <c r="A63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3" s="5"/>
      <c r="C63" s="15"/>
      <c r="D63" s="7"/>
      <c r="E63" s="7"/>
    </row>
    <row r="64" spans="1:5" x14ac:dyDescent="0.25">
      <c r="A64" s="42" t="str">
        <f>CONCATENATE("Corine Land Cover (CLC) 2018.")</f>
        <v>Corine Land Cover (CLC) 2018.</v>
      </c>
    </row>
    <row r="66" spans="1:27" x14ac:dyDescent="0.25">
      <c r="A66" s="42" t="s">
        <v>65</v>
      </c>
    </row>
    <row r="67" spans="1:27" x14ac:dyDescent="0.25">
      <c r="A67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9" spans="1:27" x14ac:dyDescent="0.25">
      <c r="A69" s="42" t="s">
        <v>66</v>
      </c>
    </row>
    <row r="70" spans="1:27" s="104" customFormat="1" x14ac:dyDescent="0.25">
      <c r="A70" s="99" t="s">
        <v>67</v>
      </c>
      <c r="B70" s="100"/>
      <c r="C70" s="101"/>
      <c r="D70" s="102"/>
      <c r="E70" s="102"/>
      <c r="F70" s="103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</row>
    <row r="71" spans="1:27" s="104" customFormat="1" x14ac:dyDescent="0.25">
      <c r="A71" s="99" t="s">
        <v>68</v>
      </c>
      <c r="B71" s="100"/>
      <c r="C71" s="101"/>
      <c r="D71" s="102"/>
      <c r="E71" s="102"/>
      <c r="F71" s="103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 x14ac:dyDescent="0.25"/>
  <cols>
    <col min="1" max="12" width="23" customWidth="1"/>
  </cols>
  <sheetData>
    <row r="1" spans="1:12" x14ac:dyDescent="0.25">
      <c r="A1" t="s">
        <v>69</v>
      </c>
    </row>
    <row r="3" spans="1:12" ht="38.25" x14ac:dyDescent="0.25">
      <c r="A3" s="89" t="s">
        <v>70</v>
      </c>
      <c r="B3" s="89" t="s">
        <v>71</v>
      </c>
      <c r="C3" s="89" t="s">
        <v>72</v>
      </c>
      <c r="D3" s="89" t="s">
        <v>73</v>
      </c>
      <c r="E3" s="89" t="s">
        <v>74</v>
      </c>
      <c r="F3" s="89" t="s">
        <v>75</v>
      </c>
      <c r="G3" s="89" t="s">
        <v>76</v>
      </c>
      <c r="H3" s="89" t="s">
        <v>77</v>
      </c>
      <c r="I3" s="89" t="s">
        <v>78</v>
      </c>
      <c r="J3" s="89" t="s">
        <v>79</v>
      </c>
      <c r="K3" s="89" t="s">
        <v>80</v>
      </c>
      <c r="L3" s="89" t="s">
        <v>81</v>
      </c>
    </row>
    <row r="4" spans="1:12" ht="56.25" x14ac:dyDescent="0.25">
      <c r="A4" s="90" t="s">
        <v>82</v>
      </c>
      <c r="B4" s="91" t="s">
        <v>83</v>
      </c>
      <c r="C4" s="91" t="s">
        <v>84</v>
      </c>
      <c r="D4" s="91" t="s">
        <v>85</v>
      </c>
      <c r="E4" s="91" t="s">
        <v>86</v>
      </c>
      <c r="F4" s="91" t="s">
        <v>87</v>
      </c>
      <c r="G4" s="91" t="s">
        <v>88</v>
      </c>
      <c r="H4" s="91" t="str">
        <f>HYPERLINK("https://www.worldpop.org", "WorldPop (www.worldpop.org)")</f>
        <v>WorldPop (www.worldpop.org)</v>
      </c>
      <c r="I4" s="91" t="s">
        <v>89</v>
      </c>
      <c r="J4" s="91" t="s">
        <v>89</v>
      </c>
      <c r="K4" s="91" t="s">
        <v>89</v>
      </c>
      <c r="L4" s="91" t="s">
        <v>90</v>
      </c>
    </row>
    <row r="5" spans="1:12" x14ac:dyDescent="0.25">
      <c r="A5" s="92" t="s">
        <v>18</v>
      </c>
      <c r="B5" s="93">
        <v>11995</v>
      </c>
      <c r="C5" s="94">
        <v>13472</v>
      </c>
      <c r="D5" s="94">
        <v>9992</v>
      </c>
      <c r="E5" s="94">
        <v>11503</v>
      </c>
      <c r="F5" s="94">
        <v>13521</v>
      </c>
      <c r="G5" s="94">
        <v>11498</v>
      </c>
      <c r="H5" s="94">
        <v>10358</v>
      </c>
      <c r="I5" s="95">
        <v>11763</v>
      </c>
      <c r="J5" s="95">
        <v>1271</v>
      </c>
      <c r="K5" s="96">
        <v>10.8</v>
      </c>
      <c r="L5" s="97" t="s">
        <v>91</v>
      </c>
    </row>
    <row r="6" spans="1:12" x14ac:dyDescent="0.25">
      <c r="A6" s="92" t="s">
        <v>92</v>
      </c>
      <c r="B6" s="93">
        <v>186</v>
      </c>
      <c r="C6" s="94">
        <v>2342</v>
      </c>
      <c r="D6" s="94">
        <v>1629</v>
      </c>
      <c r="E6" s="94">
        <v>338</v>
      </c>
      <c r="F6" s="94">
        <v>666</v>
      </c>
      <c r="G6" s="94">
        <v>295</v>
      </c>
      <c r="H6" s="94">
        <v>938</v>
      </c>
      <c r="I6" s="95">
        <v>913</v>
      </c>
      <c r="J6" s="95">
        <v>742</v>
      </c>
      <c r="K6" s="96">
        <v>81.3</v>
      </c>
      <c r="L6" s="98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94</v>
      </c>
    </row>
    <row r="4" spans="1:8" x14ac:dyDescent="0.25">
      <c r="A4" s="41" t="s">
        <v>95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101</v>
      </c>
      <c r="H4" s="41" t="s">
        <v>102</v>
      </c>
    </row>
    <row r="6" spans="1:8" x14ac:dyDescent="0.25">
      <c r="A6" s="42">
        <v>0</v>
      </c>
      <c r="B6" s="42" t="s">
        <v>103</v>
      </c>
      <c r="C6" s="42" t="s">
        <v>104</v>
      </c>
      <c r="D6" s="42" t="s">
        <v>105</v>
      </c>
      <c r="E6" s="42" t="s">
        <v>11</v>
      </c>
      <c r="F6" s="42">
        <v>3</v>
      </c>
      <c r="G6" s="42">
        <v>3</v>
      </c>
      <c r="H6" s="42">
        <v>31.853623513300001</v>
      </c>
    </row>
    <row r="7" spans="1:8" x14ac:dyDescent="0.25">
      <c r="A7" s="42">
        <v>1</v>
      </c>
      <c r="B7" s="42" t="s">
        <v>103</v>
      </c>
      <c r="C7" s="42" t="s">
        <v>104</v>
      </c>
      <c r="D7" s="42" t="s">
        <v>105</v>
      </c>
      <c r="E7" s="42" t="s">
        <v>11</v>
      </c>
      <c r="F7" s="42">
        <v>4</v>
      </c>
      <c r="G7" s="42">
        <v>3</v>
      </c>
      <c r="H7" s="42">
        <v>41.145708538699999</v>
      </c>
    </row>
    <row r="8" spans="1:8" x14ac:dyDescent="0.25">
      <c r="A8" s="42">
        <v>2</v>
      </c>
      <c r="B8" s="42" t="s">
        <v>103</v>
      </c>
      <c r="C8" s="42" t="s">
        <v>104</v>
      </c>
      <c r="D8" s="42" t="s">
        <v>106</v>
      </c>
      <c r="E8" s="42" t="s">
        <v>11</v>
      </c>
      <c r="F8" s="42">
        <v>3</v>
      </c>
      <c r="G8" s="42">
        <v>425</v>
      </c>
      <c r="H8" s="42">
        <v>1516.18216736</v>
      </c>
    </row>
    <row r="9" spans="1:8" x14ac:dyDescent="0.25">
      <c r="A9" s="42">
        <v>3</v>
      </c>
      <c r="B9" s="42" t="s">
        <v>103</v>
      </c>
      <c r="C9" s="42" t="s">
        <v>104</v>
      </c>
      <c r="D9" s="42" t="s">
        <v>106</v>
      </c>
      <c r="E9" s="42" t="s">
        <v>11</v>
      </c>
      <c r="F9" s="42">
        <v>4</v>
      </c>
      <c r="G9" s="42">
        <v>14</v>
      </c>
      <c r="H9" s="42">
        <v>163.559178277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107</v>
      </c>
    </row>
    <row r="4" spans="1:8" x14ac:dyDescent="0.25">
      <c r="A4" s="41" t="s">
        <v>95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101</v>
      </c>
      <c r="H4" s="41" t="s">
        <v>108</v>
      </c>
    </row>
    <row r="6" spans="1:8" x14ac:dyDescent="0.25">
      <c r="A6" s="42">
        <v>0</v>
      </c>
      <c r="B6" s="42" t="s">
        <v>103</v>
      </c>
      <c r="C6" s="42" t="s">
        <v>104</v>
      </c>
      <c r="D6" s="42" t="s">
        <v>105</v>
      </c>
      <c r="E6" s="42" t="s">
        <v>13</v>
      </c>
      <c r="F6" s="42">
        <v>4</v>
      </c>
      <c r="G6" s="42">
        <v>2</v>
      </c>
      <c r="H6" s="42">
        <v>0.68834781710000004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109</v>
      </c>
    </row>
    <row r="4" spans="1:8" x14ac:dyDescent="0.25">
      <c r="A4" s="41" t="s">
        <v>95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101</v>
      </c>
      <c r="H4" s="41" t="s">
        <v>110</v>
      </c>
    </row>
    <row r="6" spans="1:8" x14ac:dyDescent="0.25">
      <c r="A6" s="42">
        <v>0</v>
      </c>
      <c r="B6" s="42" t="s">
        <v>103</v>
      </c>
      <c r="C6" s="42" t="s">
        <v>104</v>
      </c>
      <c r="D6" s="42" t="s">
        <v>105</v>
      </c>
      <c r="E6" s="42" t="s">
        <v>15</v>
      </c>
      <c r="F6" s="42">
        <v>4</v>
      </c>
      <c r="G6" s="42">
        <v>10</v>
      </c>
      <c r="H6" s="42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111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11</v>
      </c>
      <c r="C6" s="42" t="s">
        <v>23</v>
      </c>
      <c r="D6" s="42">
        <v>997</v>
      </c>
      <c r="E6" s="42" t="s">
        <v>119</v>
      </c>
      <c r="F6" s="42" t="s">
        <v>120</v>
      </c>
      <c r="G6" s="42" t="s">
        <v>121</v>
      </c>
      <c r="H6" s="42">
        <v>997</v>
      </c>
      <c r="I6" s="42">
        <v>994</v>
      </c>
      <c r="J6" s="42" t="s">
        <v>119</v>
      </c>
      <c r="K6" s="42">
        <v>625</v>
      </c>
      <c r="L6" s="42">
        <v>829.69080931999997</v>
      </c>
    </row>
    <row r="7" spans="1:12" x14ac:dyDescent="0.25">
      <c r="A7" s="42">
        <v>1</v>
      </c>
      <c r="B7" s="42">
        <v>12</v>
      </c>
      <c r="C7" s="42" t="s">
        <v>122</v>
      </c>
      <c r="D7" s="42">
        <v>123</v>
      </c>
      <c r="E7" s="42" t="s">
        <v>24</v>
      </c>
      <c r="F7" s="42" t="s">
        <v>120</v>
      </c>
      <c r="G7" s="42" t="s">
        <v>121</v>
      </c>
      <c r="H7" s="42">
        <v>997</v>
      </c>
      <c r="I7" s="42">
        <v>994</v>
      </c>
      <c r="J7" s="42" t="s">
        <v>119</v>
      </c>
      <c r="K7" s="42">
        <v>16</v>
      </c>
      <c r="L7" s="42">
        <v>5.9080653337999998</v>
      </c>
    </row>
    <row r="8" spans="1:12" x14ac:dyDescent="0.25">
      <c r="A8" s="42">
        <v>2</v>
      </c>
      <c r="B8" s="42">
        <v>12</v>
      </c>
      <c r="C8" s="42" t="s">
        <v>122</v>
      </c>
      <c r="D8" s="42">
        <v>1251</v>
      </c>
      <c r="E8" s="42" t="s">
        <v>25</v>
      </c>
      <c r="F8" s="42" t="s">
        <v>120</v>
      </c>
      <c r="G8" s="42" t="s">
        <v>121</v>
      </c>
      <c r="H8" s="42">
        <v>997</v>
      </c>
      <c r="I8" s="42">
        <v>994</v>
      </c>
      <c r="J8" s="42" t="s">
        <v>119</v>
      </c>
      <c r="K8" s="42">
        <v>42</v>
      </c>
      <c r="L8" s="42">
        <v>54.066740197100003</v>
      </c>
    </row>
    <row r="9" spans="1:12" x14ac:dyDescent="0.25">
      <c r="A9" s="42">
        <v>3</v>
      </c>
      <c r="B9" s="42">
        <v>12</v>
      </c>
      <c r="C9" s="42" t="s">
        <v>122</v>
      </c>
      <c r="D9" s="42">
        <v>1263</v>
      </c>
      <c r="E9" s="42" t="s">
        <v>26</v>
      </c>
      <c r="F9" s="42" t="s">
        <v>120</v>
      </c>
      <c r="G9" s="42" t="s">
        <v>121</v>
      </c>
      <c r="H9" s="42">
        <v>997</v>
      </c>
      <c r="I9" s="42">
        <v>994</v>
      </c>
      <c r="J9" s="42" t="s">
        <v>119</v>
      </c>
      <c r="K9" s="42">
        <v>5</v>
      </c>
      <c r="L9" s="42">
        <v>3.3386856758999999</v>
      </c>
    </row>
    <row r="10" spans="1:12" x14ac:dyDescent="0.25">
      <c r="A10" s="42">
        <v>4</v>
      </c>
      <c r="B10" s="42">
        <v>12</v>
      </c>
      <c r="C10" s="42" t="s">
        <v>122</v>
      </c>
      <c r="D10" s="42">
        <v>1279</v>
      </c>
      <c r="E10" s="42" t="s">
        <v>27</v>
      </c>
      <c r="F10" s="42" t="s">
        <v>120</v>
      </c>
      <c r="G10" s="42" t="s">
        <v>121</v>
      </c>
      <c r="H10" s="42">
        <v>997</v>
      </c>
      <c r="I10" s="42">
        <v>994</v>
      </c>
      <c r="J10" s="42" t="s">
        <v>119</v>
      </c>
      <c r="K10" s="42">
        <v>5</v>
      </c>
      <c r="L10" s="42">
        <v>264.70777938399999</v>
      </c>
    </row>
    <row r="11" spans="1:12" x14ac:dyDescent="0.25">
      <c r="A11" s="42">
        <v>5</v>
      </c>
      <c r="B11" s="42">
        <v>12</v>
      </c>
      <c r="C11" s="42" t="s">
        <v>122</v>
      </c>
      <c r="D11" s="42">
        <v>1280</v>
      </c>
      <c r="E11" s="42" t="s">
        <v>28</v>
      </c>
      <c r="F11" s="42" t="s">
        <v>120</v>
      </c>
      <c r="G11" s="42" t="s">
        <v>121</v>
      </c>
      <c r="H11" s="42">
        <v>997</v>
      </c>
      <c r="I11" s="42">
        <v>994</v>
      </c>
      <c r="J11" s="42" t="s">
        <v>119</v>
      </c>
      <c r="K11" s="42">
        <v>1</v>
      </c>
      <c r="L11" s="42">
        <v>3.6842598509000002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123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11</v>
      </c>
      <c r="C6" s="42" t="s">
        <v>23</v>
      </c>
      <c r="D6" s="42">
        <v>997</v>
      </c>
      <c r="E6" s="42" t="s">
        <v>119</v>
      </c>
      <c r="F6" s="42" t="s">
        <v>120</v>
      </c>
      <c r="G6" s="42" t="s">
        <v>121</v>
      </c>
      <c r="H6" s="42">
        <v>997</v>
      </c>
      <c r="I6" s="42">
        <v>994</v>
      </c>
      <c r="J6" s="42" t="s">
        <v>119</v>
      </c>
      <c r="K6" s="42">
        <v>73</v>
      </c>
      <c r="L6" s="42">
        <v>36.914978532100001</v>
      </c>
    </row>
    <row r="7" spans="1:12" x14ac:dyDescent="0.25">
      <c r="A7" s="42">
        <v>1</v>
      </c>
      <c r="B7" s="42">
        <v>12</v>
      </c>
      <c r="C7" s="42" t="s">
        <v>122</v>
      </c>
      <c r="D7" s="42">
        <v>1251</v>
      </c>
      <c r="E7" s="42" t="s">
        <v>25</v>
      </c>
      <c r="F7" s="42" t="s">
        <v>120</v>
      </c>
      <c r="G7" s="42" t="s">
        <v>121</v>
      </c>
      <c r="H7" s="42">
        <v>997</v>
      </c>
      <c r="I7" s="42">
        <v>994</v>
      </c>
      <c r="J7" s="42" t="s">
        <v>119</v>
      </c>
      <c r="K7" s="42">
        <v>7</v>
      </c>
      <c r="L7" s="42">
        <v>2.8614190719999999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124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213</v>
      </c>
      <c r="C6" s="42" t="s">
        <v>125</v>
      </c>
      <c r="D6" s="42">
        <v>2130</v>
      </c>
      <c r="E6" s="42" t="s">
        <v>30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1</v>
      </c>
      <c r="L6" s="42">
        <v>234.60109404799999</v>
      </c>
    </row>
    <row r="7" spans="1:12" x14ac:dyDescent="0.25">
      <c r="A7" s="42">
        <v>1</v>
      </c>
      <c r="B7" s="42">
        <v>213</v>
      </c>
      <c r="C7" s="42" t="s">
        <v>125</v>
      </c>
      <c r="D7" s="42">
        <v>21312</v>
      </c>
      <c r="E7" s="42" t="s">
        <v>31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2</v>
      </c>
      <c r="L7" s="42">
        <v>2.0977410799999999E-2</v>
      </c>
    </row>
    <row r="8" spans="1:12" x14ac:dyDescent="0.25">
      <c r="A8" s="42">
        <v>2</v>
      </c>
      <c r="B8" s="42">
        <v>215</v>
      </c>
      <c r="C8" s="42" t="s">
        <v>126</v>
      </c>
      <c r="D8" s="42">
        <v>21510</v>
      </c>
      <c r="E8" s="42" t="s">
        <v>32</v>
      </c>
      <c r="F8" s="42" t="s">
        <v>120</v>
      </c>
      <c r="G8" s="42" t="s">
        <v>119</v>
      </c>
      <c r="H8" s="42">
        <v>997</v>
      </c>
      <c r="I8" s="42">
        <v>994</v>
      </c>
      <c r="J8" s="42" t="s">
        <v>119</v>
      </c>
      <c r="K8" s="42">
        <v>1</v>
      </c>
      <c r="L8" s="42">
        <v>3.2293590321000001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127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213</v>
      </c>
      <c r="C6" s="42" t="s">
        <v>125</v>
      </c>
      <c r="D6" s="42">
        <v>2130</v>
      </c>
      <c r="E6" s="42" t="s">
        <v>30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1</v>
      </c>
      <c r="L6" s="42">
        <v>33.2882510727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128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108</v>
      </c>
    </row>
    <row r="6" spans="1:12" x14ac:dyDescent="0.25">
      <c r="A6" s="42">
        <v>0</v>
      </c>
      <c r="B6" s="42">
        <v>211</v>
      </c>
      <c r="C6" s="42" t="s">
        <v>129</v>
      </c>
      <c r="D6" s="42">
        <v>21120</v>
      </c>
      <c r="E6" s="42" t="s">
        <v>33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4</v>
      </c>
      <c r="L6" s="42">
        <v>1.3935927669999999</v>
      </c>
    </row>
    <row r="7" spans="1:12" x14ac:dyDescent="0.25">
      <c r="A7" s="42">
        <v>1</v>
      </c>
      <c r="B7" s="42">
        <v>211</v>
      </c>
      <c r="C7" s="42" t="s">
        <v>129</v>
      </c>
      <c r="D7" s="42">
        <v>21121</v>
      </c>
      <c r="E7" s="42" t="s">
        <v>34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189</v>
      </c>
      <c r="L7" s="42">
        <v>38.5507552766</v>
      </c>
    </row>
    <row r="8" spans="1:12" x14ac:dyDescent="0.25">
      <c r="A8" s="42">
        <v>2</v>
      </c>
      <c r="B8" s="42">
        <v>211</v>
      </c>
      <c r="C8" s="42" t="s">
        <v>129</v>
      </c>
      <c r="D8" s="42">
        <v>21122</v>
      </c>
      <c r="E8" s="42" t="s">
        <v>35</v>
      </c>
      <c r="F8" s="42" t="s">
        <v>120</v>
      </c>
      <c r="G8" s="42" t="s">
        <v>119</v>
      </c>
      <c r="H8" s="42">
        <v>997</v>
      </c>
      <c r="I8" s="42">
        <v>994</v>
      </c>
      <c r="J8" s="42" t="s">
        <v>119</v>
      </c>
      <c r="K8" s="42">
        <v>1179</v>
      </c>
      <c r="L8" s="42">
        <v>174.51168814100001</v>
      </c>
    </row>
    <row r="9" spans="1:12" x14ac:dyDescent="0.25">
      <c r="A9" s="42">
        <v>3</v>
      </c>
      <c r="B9" s="42">
        <v>211</v>
      </c>
      <c r="C9" s="42" t="s">
        <v>129</v>
      </c>
      <c r="D9" s="42">
        <v>21124</v>
      </c>
      <c r="E9" s="42" t="s">
        <v>36</v>
      </c>
      <c r="F9" s="42" t="s">
        <v>120</v>
      </c>
      <c r="G9" s="42" t="s">
        <v>119</v>
      </c>
      <c r="H9" s="42">
        <v>997</v>
      </c>
      <c r="I9" s="42">
        <v>994</v>
      </c>
      <c r="J9" s="42" t="s">
        <v>119</v>
      </c>
      <c r="K9" s="42">
        <v>740</v>
      </c>
      <c r="L9" s="42">
        <v>404.65353455299999</v>
      </c>
    </row>
    <row r="10" spans="1:12" x14ac:dyDescent="0.25">
      <c r="A10" s="42">
        <v>4</v>
      </c>
      <c r="B10" s="42">
        <v>213</v>
      </c>
      <c r="C10" s="42" t="s">
        <v>125</v>
      </c>
      <c r="D10" s="42">
        <v>2130</v>
      </c>
      <c r="E10" s="42" t="s">
        <v>30</v>
      </c>
      <c r="F10" s="42" t="s">
        <v>120</v>
      </c>
      <c r="G10" s="42" t="s">
        <v>119</v>
      </c>
      <c r="H10" s="42">
        <v>997</v>
      </c>
      <c r="I10" s="42">
        <v>994</v>
      </c>
      <c r="J10" s="42" t="s">
        <v>119</v>
      </c>
      <c r="K10" s="42">
        <v>32</v>
      </c>
      <c r="L10" s="42">
        <v>5.5653533179999997</v>
      </c>
    </row>
    <row r="11" spans="1:12" x14ac:dyDescent="0.25">
      <c r="A11" s="42">
        <v>5</v>
      </c>
      <c r="B11" s="42">
        <v>215</v>
      </c>
      <c r="C11" s="42" t="s">
        <v>126</v>
      </c>
      <c r="D11" s="42">
        <v>21510</v>
      </c>
      <c r="E11" s="42" t="s">
        <v>32</v>
      </c>
      <c r="F11" s="42" t="s">
        <v>120</v>
      </c>
      <c r="G11" s="42" t="s">
        <v>119</v>
      </c>
      <c r="H11" s="42">
        <v>997</v>
      </c>
      <c r="I11" s="42">
        <v>994</v>
      </c>
      <c r="J11" s="42" t="s">
        <v>119</v>
      </c>
      <c r="K11" s="42">
        <v>1</v>
      </c>
      <c r="L11" s="42">
        <v>0.75904243169999996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130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108</v>
      </c>
    </row>
    <row r="6" spans="1:12" x14ac:dyDescent="0.25">
      <c r="A6" s="42">
        <v>0</v>
      </c>
      <c r="B6" s="42">
        <v>211</v>
      </c>
      <c r="C6" s="42" t="s">
        <v>129</v>
      </c>
      <c r="D6" s="42">
        <v>21121</v>
      </c>
      <c r="E6" s="42" t="s">
        <v>34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2</v>
      </c>
      <c r="L6" s="42">
        <v>0.11818844990000001</v>
      </c>
    </row>
    <row r="7" spans="1:12" x14ac:dyDescent="0.25">
      <c r="A7" s="42">
        <v>1</v>
      </c>
      <c r="B7" s="42">
        <v>211</v>
      </c>
      <c r="C7" s="42" t="s">
        <v>129</v>
      </c>
      <c r="D7" s="42">
        <v>21122</v>
      </c>
      <c r="E7" s="42" t="s">
        <v>35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40</v>
      </c>
      <c r="L7" s="42">
        <v>4.3910366869999997</v>
      </c>
    </row>
    <row r="8" spans="1:12" x14ac:dyDescent="0.25">
      <c r="A8" s="42">
        <v>2</v>
      </c>
      <c r="B8" s="42">
        <v>211</v>
      </c>
      <c r="C8" s="42" t="s">
        <v>129</v>
      </c>
      <c r="D8" s="42">
        <v>21124</v>
      </c>
      <c r="E8" s="42" t="s">
        <v>36</v>
      </c>
      <c r="F8" s="42" t="s">
        <v>120</v>
      </c>
      <c r="G8" s="42" t="s">
        <v>119</v>
      </c>
      <c r="H8" s="42">
        <v>997</v>
      </c>
      <c r="I8" s="42">
        <v>994</v>
      </c>
      <c r="J8" s="42" t="s">
        <v>119</v>
      </c>
      <c r="K8" s="42">
        <v>156</v>
      </c>
      <c r="L8" s="42">
        <v>63.525230338999997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131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215</v>
      </c>
      <c r="C6" s="42" t="s">
        <v>126</v>
      </c>
      <c r="D6" s="42">
        <v>21512</v>
      </c>
      <c r="E6" s="42" t="s">
        <v>38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1</v>
      </c>
      <c r="L6" s="42">
        <v>2.1577230418000002</v>
      </c>
    </row>
    <row r="7" spans="1:12" x14ac:dyDescent="0.25">
      <c r="A7" s="42">
        <v>1</v>
      </c>
      <c r="B7" s="42">
        <v>23</v>
      </c>
      <c r="C7" s="42" t="s">
        <v>132</v>
      </c>
      <c r="D7" s="42">
        <v>2302</v>
      </c>
      <c r="E7" s="42" t="s">
        <v>39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1</v>
      </c>
      <c r="L7" s="42">
        <v>1.30532015E-2</v>
      </c>
    </row>
    <row r="8" spans="1:12" x14ac:dyDescent="0.25">
      <c r="A8" s="42">
        <v>2</v>
      </c>
      <c r="B8" s="42">
        <v>24</v>
      </c>
      <c r="C8" s="42" t="s">
        <v>133</v>
      </c>
      <c r="D8" s="42">
        <v>241</v>
      </c>
      <c r="E8" s="42" t="s">
        <v>40</v>
      </c>
      <c r="F8" s="42" t="s">
        <v>120</v>
      </c>
      <c r="G8" s="42" t="s">
        <v>119</v>
      </c>
      <c r="H8" s="42">
        <v>997</v>
      </c>
      <c r="I8" s="42">
        <v>994</v>
      </c>
      <c r="J8" s="42" t="s">
        <v>119</v>
      </c>
      <c r="K8" s="42">
        <v>40</v>
      </c>
      <c r="L8" s="42">
        <v>26.846634093399999</v>
      </c>
    </row>
    <row r="9" spans="1:12" x14ac:dyDescent="0.25">
      <c r="A9" s="42">
        <v>3</v>
      </c>
      <c r="B9" s="42">
        <v>24</v>
      </c>
      <c r="C9" s="42" t="s">
        <v>133</v>
      </c>
      <c r="D9" s="42">
        <v>242</v>
      </c>
      <c r="E9" s="42" t="s">
        <v>41</v>
      </c>
      <c r="F9" s="42" t="s">
        <v>120</v>
      </c>
      <c r="G9" s="42" t="s">
        <v>119</v>
      </c>
      <c r="H9" s="42">
        <v>997</v>
      </c>
      <c r="I9" s="42">
        <v>994</v>
      </c>
      <c r="J9" s="42" t="s">
        <v>119</v>
      </c>
      <c r="K9" s="42">
        <v>1</v>
      </c>
      <c r="L9" s="42">
        <v>5.4842083808000002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134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24</v>
      </c>
      <c r="C6" s="42" t="s">
        <v>133</v>
      </c>
      <c r="D6" s="42">
        <v>241</v>
      </c>
      <c r="E6" s="42" t="s">
        <v>40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1</v>
      </c>
      <c r="L6" s="42">
        <v>6.3616070999999996E-3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135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108</v>
      </c>
    </row>
    <row r="6" spans="1:12" x14ac:dyDescent="0.25">
      <c r="A6" s="42">
        <v>0</v>
      </c>
      <c r="B6" s="42">
        <v>22</v>
      </c>
      <c r="C6" s="42" t="s">
        <v>136</v>
      </c>
      <c r="D6" s="42">
        <v>221</v>
      </c>
      <c r="E6" s="42" t="s">
        <v>42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5</v>
      </c>
      <c r="L6" s="42">
        <v>8.8463311233000006</v>
      </c>
    </row>
    <row r="7" spans="1:12" x14ac:dyDescent="0.25">
      <c r="A7" s="42">
        <v>1</v>
      </c>
      <c r="B7" s="42">
        <v>22</v>
      </c>
      <c r="C7" s="42" t="s">
        <v>136</v>
      </c>
      <c r="D7" s="42">
        <v>222</v>
      </c>
      <c r="E7" s="42" t="s">
        <v>43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2</v>
      </c>
      <c r="L7" s="42">
        <v>14.2434439587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137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108</v>
      </c>
    </row>
    <row r="6" spans="1:12" x14ac:dyDescent="0.25">
      <c r="A6" s="42">
        <v>0</v>
      </c>
      <c r="B6" s="42">
        <v>22</v>
      </c>
      <c r="C6" s="42" t="s">
        <v>136</v>
      </c>
      <c r="D6" s="42">
        <v>221</v>
      </c>
      <c r="E6" s="42" t="s">
        <v>42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1</v>
      </c>
      <c r="L6" s="42">
        <v>0.79349780820000004</v>
      </c>
    </row>
    <row r="7" spans="1:12" x14ac:dyDescent="0.25">
      <c r="A7" s="42">
        <v>1</v>
      </c>
      <c r="B7" s="42">
        <v>22</v>
      </c>
      <c r="C7" s="42" t="s">
        <v>136</v>
      </c>
      <c r="D7" s="42">
        <v>222</v>
      </c>
      <c r="E7" s="42" t="s">
        <v>43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2</v>
      </c>
      <c r="L7" s="42">
        <v>1.8869606703999999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3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138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2</v>
      </c>
      <c r="C6" s="42" t="s">
        <v>139</v>
      </c>
      <c r="D6" s="42">
        <v>21</v>
      </c>
      <c r="E6" s="42" t="s">
        <v>51</v>
      </c>
      <c r="F6" s="42" t="s">
        <v>140</v>
      </c>
      <c r="G6" s="42" t="s">
        <v>119</v>
      </c>
      <c r="H6" s="42">
        <v>997</v>
      </c>
      <c r="I6" s="42">
        <v>992</v>
      </c>
      <c r="J6" s="42" t="s">
        <v>119</v>
      </c>
      <c r="K6" s="42">
        <v>2</v>
      </c>
      <c r="L6" s="42">
        <v>60.928171578399997</v>
      </c>
    </row>
    <row r="7" spans="1:12" x14ac:dyDescent="0.25">
      <c r="A7" s="42">
        <v>1</v>
      </c>
      <c r="B7" s="42">
        <v>2</v>
      </c>
      <c r="C7" s="42" t="s">
        <v>139</v>
      </c>
      <c r="D7" s="42">
        <v>23</v>
      </c>
      <c r="E7" s="42" t="s">
        <v>141</v>
      </c>
      <c r="F7" s="42" t="s">
        <v>140</v>
      </c>
      <c r="G7" s="42" t="s">
        <v>119</v>
      </c>
      <c r="H7" s="42">
        <v>997</v>
      </c>
      <c r="I7" s="42">
        <v>992</v>
      </c>
      <c r="J7" s="42" t="s">
        <v>119</v>
      </c>
      <c r="K7" s="42">
        <v>1</v>
      </c>
      <c r="L7" s="42">
        <v>33.386966536999999</v>
      </c>
    </row>
    <row r="8" spans="1:12" x14ac:dyDescent="0.25">
      <c r="A8" s="42">
        <v>2</v>
      </c>
      <c r="B8" s="42">
        <v>2</v>
      </c>
      <c r="C8" s="42" t="s">
        <v>139</v>
      </c>
      <c r="D8" s="42">
        <v>24</v>
      </c>
      <c r="E8" s="42" t="s">
        <v>142</v>
      </c>
      <c r="F8" s="42" t="s">
        <v>140</v>
      </c>
      <c r="G8" s="42" t="s">
        <v>119</v>
      </c>
      <c r="H8" s="42">
        <v>997</v>
      </c>
      <c r="I8" s="42">
        <v>992</v>
      </c>
      <c r="J8" s="42" t="s">
        <v>119</v>
      </c>
      <c r="K8" s="42">
        <v>8</v>
      </c>
      <c r="L8" s="42">
        <v>280.238958223</v>
      </c>
    </row>
    <row r="9" spans="1:12" x14ac:dyDescent="0.25">
      <c r="A9" s="42">
        <v>3</v>
      </c>
      <c r="B9" s="42">
        <v>3</v>
      </c>
      <c r="C9" s="42" t="s">
        <v>143</v>
      </c>
      <c r="D9" s="42">
        <v>31</v>
      </c>
      <c r="E9" s="42" t="s">
        <v>144</v>
      </c>
      <c r="F9" s="42" t="s">
        <v>140</v>
      </c>
      <c r="G9" s="42" t="s">
        <v>119</v>
      </c>
      <c r="H9" s="42">
        <v>997</v>
      </c>
      <c r="I9" s="42">
        <v>992</v>
      </c>
      <c r="J9" s="42" t="s">
        <v>119</v>
      </c>
      <c r="K9" s="42">
        <v>23</v>
      </c>
      <c r="L9" s="42">
        <v>4906.5992964200004</v>
      </c>
    </row>
    <row r="10" spans="1:12" x14ac:dyDescent="0.25">
      <c r="A10" s="42">
        <v>4</v>
      </c>
      <c r="B10" s="42">
        <v>3</v>
      </c>
      <c r="C10" s="42" t="s">
        <v>143</v>
      </c>
      <c r="D10" s="42">
        <v>32</v>
      </c>
      <c r="E10" s="42" t="s">
        <v>46</v>
      </c>
      <c r="F10" s="42" t="s">
        <v>140</v>
      </c>
      <c r="G10" s="42" t="s">
        <v>119</v>
      </c>
      <c r="H10" s="42">
        <v>997</v>
      </c>
      <c r="I10" s="42">
        <v>992</v>
      </c>
      <c r="J10" s="42" t="s">
        <v>119</v>
      </c>
      <c r="K10" s="42">
        <v>16</v>
      </c>
      <c r="L10" s="42">
        <v>3440.9637462999999</v>
      </c>
    </row>
    <row r="11" spans="1:12" x14ac:dyDescent="0.25">
      <c r="A11" s="42">
        <v>5</v>
      </c>
      <c r="B11" s="42">
        <v>4</v>
      </c>
      <c r="C11" s="42" t="s">
        <v>145</v>
      </c>
      <c r="D11" s="42">
        <v>41</v>
      </c>
      <c r="E11" s="42" t="s">
        <v>146</v>
      </c>
      <c r="F11" s="42" t="s">
        <v>140</v>
      </c>
      <c r="G11" s="42" t="s">
        <v>119</v>
      </c>
      <c r="H11" s="42">
        <v>997</v>
      </c>
      <c r="I11" s="42">
        <v>992</v>
      </c>
      <c r="J11" s="42" t="s">
        <v>119</v>
      </c>
      <c r="K11" s="42">
        <v>3</v>
      </c>
      <c r="L11" s="42">
        <v>335.061548028</v>
      </c>
    </row>
    <row r="12" spans="1:12" x14ac:dyDescent="0.25">
      <c r="A12" s="42">
        <v>6</v>
      </c>
      <c r="B12" s="42">
        <v>4</v>
      </c>
      <c r="C12" s="42" t="s">
        <v>145</v>
      </c>
      <c r="D12" s="42">
        <v>42</v>
      </c>
      <c r="E12" s="42" t="s">
        <v>147</v>
      </c>
      <c r="F12" s="42" t="s">
        <v>140</v>
      </c>
      <c r="G12" s="42" t="s">
        <v>119</v>
      </c>
      <c r="H12" s="42">
        <v>997</v>
      </c>
      <c r="I12" s="42">
        <v>992</v>
      </c>
      <c r="J12" s="42" t="s">
        <v>119</v>
      </c>
      <c r="K12" s="42">
        <v>1</v>
      </c>
      <c r="L12" s="42">
        <v>57.582219848699999</v>
      </c>
    </row>
    <row r="13" spans="1:12" x14ac:dyDescent="0.25">
      <c r="A13" s="42">
        <v>7</v>
      </c>
      <c r="B13" s="42">
        <v>998</v>
      </c>
      <c r="C13" s="42" t="s">
        <v>47</v>
      </c>
      <c r="D13" s="42">
        <v>998</v>
      </c>
      <c r="E13" s="42" t="s">
        <v>47</v>
      </c>
      <c r="F13" s="42" t="s">
        <v>140</v>
      </c>
      <c r="G13" s="42" t="s">
        <v>119</v>
      </c>
      <c r="H13" s="42">
        <v>997</v>
      </c>
      <c r="I13" s="42">
        <v>992</v>
      </c>
      <c r="J13" s="42" t="s">
        <v>119</v>
      </c>
      <c r="K13" s="42">
        <v>26</v>
      </c>
      <c r="L13" s="42">
        <v>2896.8692921500001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148</v>
      </c>
    </row>
    <row r="4" spans="1:12" x14ac:dyDescent="0.25">
      <c r="A4" s="41" t="s">
        <v>95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99</v>
      </c>
      <c r="H4" s="41" t="s">
        <v>100</v>
      </c>
      <c r="I4" s="41" t="s">
        <v>117</v>
      </c>
      <c r="J4" s="41" t="s">
        <v>118</v>
      </c>
      <c r="K4" s="41" t="s">
        <v>101</v>
      </c>
      <c r="L4" s="41" t="s">
        <v>102</v>
      </c>
    </row>
    <row r="6" spans="1:12" x14ac:dyDescent="0.25">
      <c r="A6" s="42">
        <v>0</v>
      </c>
      <c r="B6" s="42">
        <v>2</v>
      </c>
      <c r="C6" s="42" t="s">
        <v>139</v>
      </c>
      <c r="D6" s="42">
        <v>23</v>
      </c>
      <c r="E6" s="42" t="s">
        <v>141</v>
      </c>
      <c r="F6" s="42" t="s">
        <v>140</v>
      </c>
      <c r="G6" s="42" t="s">
        <v>119</v>
      </c>
      <c r="H6" s="42">
        <v>997</v>
      </c>
      <c r="I6" s="42">
        <v>992</v>
      </c>
      <c r="J6" s="42" t="s">
        <v>119</v>
      </c>
      <c r="K6" s="42">
        <v>1</v>
      </c>
      <c r="L6" s="42">
        <v>18.434174066899999</v>
      </c>
    </row>
    <row r="7" spans="1:12" x14ac:dyDescent="0.25">
      <c r="A7" s="42">
        <v>1</v>
      </c>
      <c r="B7" s="42">
        <v>2</v>
      </c>
      <c r="C7" s="42" t="s">
        <v>139</v>
      </c>
      <c r="D7" s="42">
        <v>24</v>
      </c>
      <c r="E7" s="42" t="s">
        <v>142</v>
      </c>
      <c r="F7" s="42" t="s">
        <v>140</v>
      </c>
      <c r="G7" s="42" t="s">
        <v>119</v>
      </c>
      <c r="H7" s="42">
        <v>997</v>
      </c>
      <c r="I7" s="42">
        <v>992</v>
      </c>
      <c r="J7" s="42" t="s">
        <v>119</v>
      </c>
      <c r="K7" s="42">
        <v>3</v>
      </c>
      <c r="L7" s="42">
        <v>13.968204321</v>
      </c>
    </row>
    <row r="8" spans="1:12" x14ac:dyDescent="0.25">
      <c r="A8" s="42">
        <v>2</v>
      </c>
      <c r="B8" s="42">
        <v>3</v>
      </c>
      <c r="C8" s="42" t="s">
        <v>143</v>
      </c>
      <c r="D8" s="42">
        <v>31</v>
      </c>
      <c r="E8" s="42" t="s">
        <v>144</v>
      </c>
      <c r="F8" s="42" t="s">
        <v>140</v>
      </c>
      <c r="G8" s="42" t="s">
        <v>119</v>
      </c>
      <c r="H8" s="42">
        <v>997</v>
      </c>
      <c r="I8" s="42">
        <v>992</v>
      </c>
      <c r="J8" s="42" t="s">
        <v>119</v>
      </c>
      <c r="K8" s="42">
        <v>12</v>
      </c>
      <c r="L8" s="42">
        <v>856.48124746999997</v>
      </c>
    </row>
    <row r="9" spans="1:12" x14ac:dyDescent="0.25">
      <c r="A9" s="42">
        <v>3</v>
      </c>
      <c r="B9" s="42">
        <v>3</v>
      </c>
      <c r="C9" s="42" t="s">
        <v>143</v>
      </c>
      <c r="D9" s="42">
        <v>32</v>
      </c>
      <c r="E9" s="42" t="s">
        <v>46</v>
      </c>
      <c r="F9" s="42" t="s">
        <v>140</v>
      </c>
      <c r="G9" s="42" t="s">
        <v>119</v>
      </c>
      <c r="H9" s="42">
        <v>997</v>
      </c>
      <c r="I9" s="42">
        <v>992</v>
      </c>
      <c r="J9" s="42" t="s">
        <v>119</v>
      </c>
      <c r="K9" s="42">
        <v>8</v>
      </c>
      <c r="L9" s="42">
        <v>798.60204525899996</v>
      </c>
    </row>
    <row r="10" spans="1:12" x14ac:dyDescent="0.25">
      <c r="A10" s="42">
        <v>4</v>
      </c>
      <c r="B10" s="42">
        <v>4</v>
      </c>
      <c r="C10" s="42" t="s">
        <v>145</v>
      </c>
      <c r="D10" s="42">
        <v>41</v>
      </c>
      <c r="E10" s="42" t="s">
        <v>146</v>
      </c>
      <c r="F10" s="42" t="s">
        <v>140</v>
      </c>
      <c r="G10" s="42" t="s">
        <v>119</v>
      </c>
      <c r="H10" s="42">
        <v>997</v>
      </c>
      <c r="I10" s="42">
        <v>992</v>
      </c>
      <c r="J10" s="42" t="s">
        <v>119</v>
      </c>
      <c r="K10" s="42">
        <v>1</v>
      </c>
      <c r="L10" s="42">
        <v>3.6783419496</v>
      </c>
    </row>
    <row r="11" spans="1:12" x14ac:dyDescent="0.25">
      <c r="A11" s="42">
        <v>5</v>
      </c>
      <c r="B11" s="42">
        <v>998</v>
      </c>
      <c r="C11" s="42" t="s">
        <v>47</v>
      </c>
      <c r="D11" s="42">
        <v>998</v>
      </c>
      <c r="E11" s="42" t="s">
        <v>47</v>
      </c>
      <c r="F11" s="42" t="s">
        <v>140</v>
      </c>
      <c r="G11" s="42" t="s">
        <v>119</v>
      </c>
      <c r="H11" s="42">
        <v>997</v>
      </c>
      <c r="I11" s="42">
        <v>992</v>
      </c>
      <c r="J11" s="42" t="s">
        <v>119</v>
      </c>
      <c r="K11" s="42">
        <v>10</v>
      </c>
      <c r="L11" s="42">
        <v>61.576631006699998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_observedEventA_v2_aoi</vt:lpstr>
      <vt:lpstr>_observedEventL_v2_aoi</vt:lpstr>
      <vt:lpstr>_observedEventP_v2_aoi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Rea Karkaletsou</cp:lastModifiedBy>
  <cp:lastPrinted>2020-10-14T12:56:37Z</cp:lastPrinted>
  <dcterms:created xsi:type="dcterms:W3CDTF">2017-04-13T10:25:13Z</dcterms:created>
  <dcterms:modified xsi:type="dcterms:W3CDTF">2026-07-27T14:51:41Z</dcterms:modified>
</cp:coreProperties>
</file>