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902\EMSR902-AOI-01-BISCARROSSE\08OUTPUT\EMSR902\AOI01\DEL_PRODUCT\FCT\"/>
    </mc:Choice>
  </mc:AlternateContent>
  <xr:revisionPtr revIDLastSave="0" documentId="13_ncr:1_{5947F500-C892-40FA-998E-4343D98770A2}" xr6:coauthVersionLast="47" xr6:coauthVersionMax="47" xr10:uidLastSave="{00000000-0000-0000-0000-000000000000}"/>
  <bookViews>
    <workbookView xWindow="-28920" yWindow="1605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81029"/>
</workbook>
</file>

<file path=xl/calcChain.xml><?xml version="1.0" encoding="utf-8"?>
<calcChain xmlns="http://schemas.openxmlformats.org/spreadsheetml/2006/main">
  <c r="H4" i="3" l="1"/>
  <c r="A58" i="2"/>
  <c r="A55" i="2"/>
  <c r="A54" i="2"/>
  <c r="A53" i="2"/>
  <c r="A37" i="2"/>
  <c r="A36" i="2"/>
</calcChain>
</file>

<file path=xl/sharedStrings.xml><?xml version="1.0" encoding="utf-8"?>
<sst xmlns="http://schemas.openxmlformats.org/spreadsheetml/2006/main" count="458" uniqueCount="136">
  <si>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</si>
  <si>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</si>
  <si>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</si>
  <si>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</si>
  <si>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</si>
  <si>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EMSR902 AOI: 01 Biscarrosse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</si>
  <si>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</si>
  <si>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</si>
  <si>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</si>
  <si>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</si>
  <si>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</si>
  <si>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</si>
  <si>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</si>
  <si>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</si>
  <si>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</si>
  <si>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</si>
  <si>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</si>
  <si>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</si>
  <si>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</si>
  <si>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</si>
  <si>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</si>
  <si>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</si>
  <si>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</si>
  <si>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</si>
  <si>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</si>
  <si>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</si>
  <si>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</si>
  <si>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Building block</t>
  </si>
  <si>
    <t>Transportation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</si>
  <si>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</si>
  <si>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</si>
  <si>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</si>
  <si>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</si>
  <si>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</si>
  <si>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</si>
  <si>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</si>
  <si>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</si>
  <si>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</si>
  <si>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</si>
  <si>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</si>
  <si>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</si>
  <si>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</si>
  <si>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>Arable land</t>
  </si>
  <si>
    <t>Open spaces with little or no vegetation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</si>
  <si>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</si>
  <si>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</si>
  <si>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</si>
  <si>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</si>
  <si>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</si>
  <si>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</si>
  <si>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</si>
  <si>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</si>
  <si>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</si>
  <si>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</si>
  <si>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</si>
  <si>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</si>
  <si>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</si>
  <si>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</si>
  <si>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</si>
  <si>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</si>
  <si>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</si>
  <si>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</si>
  <si>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Biscarrosse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</si>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</sst>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10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1"/>
    </row>
    <row r="2" spans="2:2" ht="20.25" customHeight="1" x14ac:dyDescent="0.3">
      <c r="B2" s="22" t="s">
        <v>0</v>
      </c>
    </row>
    <row r="3" spans="2:2" x14ac:dyDescent="0.3">
      <c r="B3" s="21"/>
    </row>
    <row r="4" spans="2:2" ht="15.75" customHeight="1" x14ac:dyDescent="0.3">
      <c r="B4" s="25" t="s">
        <v>1</v>
      </c>
    </row>
    <row r="5" spans="2:2" ht="15.75" customHeight="1" x14ac:dyDescent="0.3">
      <c r="B5" s="25" t="s">
        <v>2</v>
      </c>
    </row>
    <row r="6" spans="2:2" ht="15.75" customHeight="1" x14ac:dyDescent="0.3">
      <c r="B6" s="25"/>
    </row>
    <row r="7" spans="2:2" ht="15.75" customHeight="1" x14ac:dyDescent="0.3">
      <c r="B7" s="25" t="s">
        <v>3</v>
      </c>
    </row>
    <row r="8" spans="2:2" ht="15.75" customHeight="1" x14ac:dyDescent="0.3">
      <c r="B8" s="25"/>
    </row>
    <row r="9" spans="2:2" ht="30.75" customHeight="1" x14ac:dyDescent="0.3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abSelected="1" topLeftCell="A22" zoomScale="70" zoomScaleNormal="70" workbookViewId="0">
      <selection activeCell="A56" sqref="A55:XFD56"/>
    </sheetView>
  </sheetViews>
  <sheetFormatPr defaultColWidth="9.109375" defaultRowHeight="14.4" x14ac:dyDescent="0.3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5" width="32.88671875" style="12" customWidth="1"/>
    <col min="6" max="6" width="15" style="1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57" t="s">
        <v>5</v>
      </c>
      <c r="B1" s="17"/>
    </row>
    <row r="3" spans="1:11" ht="15" x14ac:dyDescent="0.35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" x14ac:dyDescent="0.35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5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3">
      <c r="A6" s="43" t="s">
        <v>10</v>
      </c>
      <c r="B6" s="44" t="s">
        <v>11</v>
      </c>
      <c r="C6" s="44"/>
      <c r="D6" s="45" t="s">
        <v>12</v>
      </c>
      <c r="E6" s="46">
        <v>1018.60692547</v>
      </c>
    </row>
    <row r="7" spans="1:11" x14ac:dyDescent="0.3">
      <c r="A7" s="47"/>
      <c r="B7" s="48" t="s">
        <v>13</v>
      </c>
      <c r="C7" s="48"/>
      <c r="D7" s="49" t="s">
        <v>14</v>
      </c>
      <c r="E7" s="50">
        <v>0.27088378070000002</v>
      </c>
    </row>
    <row r="8" spans="1:11" x14ac:dyDescent="0.3">
      <c r="A8" s="51"/>
      <c r="B8" s="52" t="s">
        <v>15</v>
      </c>
      <c r="C8" s="52"/>
      <c r="D8" s="53" t="s">
        <v>16</v>
      </c>
      <c r="E8" s="54">
        <v>41</v>
      </c>
    </row>
    <row r="9" spans="1:11" ht="15" x14ac:dyDescent="0.35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 ht="15" x14ac:dyDescent="0.35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 ht="15" x14ac:dyDescent="0.35">
      <c r="A11" s="36" t="s">
        <v>19</v>
      </c>
      <c r="B11" s="18"/>
      <c r="C11" s="37" t="s">
        <v>20</v>
      </c>
      <c r="D11" s="38" t="s">
        <v>16</v>
      </c>
      <c r="E11" s="85">
        <v>80</v>
      </c>
      <c r="F11" s="84">
        <v>4100</v>
      </c>
      <c r="G11" s="2"/>
      <c r="H11" s="2"/>
      <c r="I11" s="3"/>
      <c r="J11" s="3"/>
      <c r="K11" s="6"/>
    </row>
    <row r="12" spans="1:11" ht="15" x14ac:dyDescent="0.35">
      <c r="A12" s="59" t="s">
        <v>21</v>
      </c>
      <c r="B12" s="55" t="s">
        <v>22</v>
      </c>
      <c r="C12" s="60" t="s">
        <v>23</v>
      </c>
      <c r="D12" s="56" t="s">
        <v>12</v>
      </c>
      <c r="E12" s="61">
        <v>21.5144431447</v>
      </c>
      <c r="F12" s="62">
        <v>398.49010451070001</v>
      </c>
      <c r="G12" s="2"/>
      <c r="H12" s="2"/>
      <c r="I12" s="8"/>
      <c r="J12" s="7"/>
      <c r="K12" s="9"/>
    </row>
    <row r="13" spans="1:11" ht="15" x14ac:dyDescent="0.35">
      <c r="A13" s="63"/>
      <c r="B13" s="64"/>
      <c r="C13" s="65" t="s">
        <v>24</v>
      </c>
      <c r="D13" s="66" t="s">
        <v>12</v>
      </c>
      <c r="E13" s="67">
        <v>0</v>
      </c>
      <c r="F13" s="68">
        <v>5.9080653337999998</v>
      </c>
      <c r="G13" s="2"/>
      <c r="H13" s="2"/>
      <c r="I13" s="2"/>
      <c r="J13" s="7"/>
      <c r="K13" s="9"/>
    </row>
    <row r="14" spans="1:11" ht="15" x14ac:dyDescent="0.35">
      <c r="A14" s="63"/>
      <c r="B14" s="64"/>
      <c r="C14" s="65" t="s">
        <v>25</v>
      </c>
      <c r="D14" s="66" t="s">
        <v>12</v>
      </c>
      <c r="E14" s="67">
        <v>6.2420729999999999E-3</v>
      </c>
      <c r="F14" s="68">
        <v>10.9830282712</v>
      </c>
      <c r="G14" s="2"/>
      <c r="H14" s="2"/>
      <c r="I14" s="2"/>
      <c r="J14" s="7"/>
      <c r="K14" s="10"/>
    </row>
    <row r="15" spans="1:11" ht="15" x14ac:dyDescent="0.35">
      <c r="A15" s="63"/>
      <c r="B15" s="64"/>
      <c r="C15" s="65" t="s">
        <v>26</v>
      </c>
      <c r="D15" s="66" t="s">
        <v>12</v>
      </c>
      <c r="E15" s="67">
        <v>0</v>
      </c>
      <c r="F15" s="68">
        <v>1.4397338485</v>
      </c>
      <c r="G15" s="2"/>
      <c r="H15" s="2"/>
      <c r="I15" s="2"/>
      <c r="J15" s="7"/>
      <c r="K15" s="10"/>
    </row>
    <row r="16" spans="1:11" x14ac:dyDescent="0.3">
      <c r="A16" s="69"/>
      <c r="B16" s="70"/>
      <c r="C16" s="71" t="s">
        <v>27</v>
      </c>
      <c r="D16" s="72" t="s">
        <v>12</v>
      </c>
      <c r="E16" s="73">
        <v>0</v>
      </c>
      <c r="F16" s="74">
        <v>13.939122469400001</v>
      </c>
    </row>
    <row r="17" spans="1:6" x14ac:dyDescent="0.3">
      <c r="A17" s="59"/>
      <c r="B17" s="55" t="s">
        <v>28</v>
      </c>
      <c r="C17" s="75" t="s">
        <v>29</v>
      </c>
      <c r="D17" s="56" t="s">
        <v>14</v>
      </c>
      <c r="E17" s="61">
        <v>0.11818844990000001</v>
      </c>
      <c r="F17" s="62">
        <v>22.392215667599999</v>
      </c>
    </row>
    <row r="18" spans="1:6" x14ac:dyDescent="0.3">
      <c r="A18" s="63"/>
      <c r="B18" s="64"/>
      <c r="C18" s="65" t="s">
        <v>30</v>
      </c>
      <c r="D18" s="66" t="s">
        <v>14</v>
      </c>
      <c r="E18" s="67">
        <v>2.4732530014999998</v>
      </c>
      <c r="F18" s="68">
        <v>59.200820849899998</v>
      </c>
    </row>
    <row r="19" spans="1:6" x14ac:dyDescent="0.3">
      <c r="A19" s="69"/>
      <c r="B19" s="70"/>
      <c r="C19" s="71" t="s">
        <v>31</v>
      </c>
      <c r="D19" s="72" t="s">
        <v>14</v>
      </c>
      <c r="E19" s="73">
        <v>36.680638416800001</v>
      </c>
      <c r="F19" s="74">
        <v>276.33893121400001</v>
      </c>
    </row>
    <row r="20" spans="1:6" x14ac:dyDescent="0.3">
      <c r="A20" s="59"/>
      <c r="B20" s="55" t="s">
        <v>32</v>
      </c>
      <c r="C20" s="75" t="s">
        <v>33</v>
      </c>
      <c r="D20" s="56" t="s">
        <v>12</v>
      </c>
      <c r="E20" s="61">
        <v>0</v>
      </c>
      <c r="F20" s="62">
        <v>14.238433416299999</v>
      </c>
    </row>
    <row r="21" spans="1:6" x14ac:dyDescent="0.3">
      <c r="A21" s="63"/>
      <c r="B21" s="64"/>
      <c r="C21" s="65" t="s">
        <v>34</v>
      </c>
      <c r="D21" s="66" t="s">
        <v>12</v>
      </c>
      <c r="E21" s="67">
        <v>6.3616070999999996E-3</v>
      </c>
      <c r="F21" s="68">
        <v>12.498061788199999</v>
      </c>
    </row>
    <row r="22" spans="1:6" x14ac:dyDescent="0.3">
      <c r="A22" s="63"/>
      <c r="B22" s="64"/>
      <c r="C22" s="65" t="s">
        <v>35</v>
      </c>
      <c r="D22" s="66" t="s">
        <v>14</v>
      </c>
      <c r="E22" s="67">
        <v>0.61739656389999997</v>
      </c>
      <c r="F22" s="68">
        <v>3.7726291090999999</v>
      </c>
    </row>
    <row r="23" spans="1:6" x14ac:dyDescent="0.3">
      <c r="A23" s="69"/>
      <c r="B23" s="70"/>
      <c r="C23" s="71" t="s">
        <v>36</v>
      </c>
      <c r="D23" s="72" t="s">
        <v>14</v>
      </c>
      <c r="E23" s="73">
        <v>0.86788748640000002</v>
      </c>
      <c r="F23" s="74">
        <v>3.6934986943000001</v>
      </c>
    </row>
    <row r="24" spans="1:6" x14ac:dyDescent="0.3">
      <c r="A24" s="76"/>
      <c r="B24" s="77" t="s">
        <v>37</v>
      </c>
      <c r="C24" s="78" t="s">
        <v>38</v>
      </c>
      <c r="D24" s="56" t="s">
        <v>12</v>
      </c>
      <c r="E24" s="61">
        <v>507.38600965699999</v>
      </c>
      <c r="F24" s="79">
        <v>2928.0902484200001</v>
      </c>
    </row>
    <row r="25" spans="1:6" x14ac:dyDescent="0.3">
      <c r="A25" s="47"/>
      <c r="B25" s="47"/>
      <c r="C25" s="80" t="s">
        <v>39</v>
      </c>
      <c r="D25" s="66" t="s">
        <v>12</v>
      </c>
      <c r="E25" s="67">
        <v>469.42126409100001</v>
      </c>
      <c r="F25" s="81">
        <v>2905.1622568399998</v>
      </c>
    </row>
    <row r="26" spans="1:6" x14ac:dyDescent="0.3">
      <c r="A26" s="47"/>
      <c r="B26" s="47"/>
      <c r="C26" s="80" t="s">
        <v>40</v>
      </c>
      <c r="D26" s="66" t="s">
        <v>12</v>
      </c>
      <c r="E26" s="67">
        <v>30.8482457717</v>
      </c>
      <c r="F26" s="81">
        <v>1294.1857371200001</v>
      </c>
    </row>
    <row r="27" spans="1:6" x14ac:dyDescent="0.3">
      <c r="A27" s="47"/>
      <c r="B27" s="47"/>
      <c r="C27" s="80" t="s">
        <v>41</v>
      </c>
      <c r="D27" s="66" t="s">
        <v>12</v>
      </c>
      <c r="E27" s="67">
        <v>10.9514119882</v>
      </c>
      <c r="F27" s="81">
        <v>106.502654639</v>
      </c>
    </row>
    <row r="28" spans="1:6" x14ac:dyDescent="0.3">
      <c r="A28" s="47"/>
      <c r="B28" s="47"/>
      <c r="C28" s="80" t="s">
        <v>42</v>
      </c>
      <c r="D28" s="66" t="s">
        <v>12</v>
      </c>
      <c r="E28" s="67">
        <v>0</v>
      </c>
      <c r="F28" s="68">
        <v>321.55311571300001</v>
      </c>
    </row>
    <row r="29" spans="1:6" x14ac:dyDescent="0.3">
      <c r="A29" s="47"/>
      <c r="B29" s="47"/>
      <c r="C29" s="80" t="s">
        <v>43</v>
      </c>
      <c r="D29" s="66" t="s">
        <v>12</v>
      </c>
      <c r="E29" s="67">
        <v>0</v>
      </c>
      <c r="F29" s="81">
        <v>17.094591274799999</v>
      </c>
    </row>
    <row r="30" spans="1:6" x14ac:dyDescent="0.3">
      <c r="A30" s="47"/>
      <c r="B30" s="47"/>
      <c r="C30" s="80" t="s">
        <v>44</v>
      </c>
      <c r="D30" s="66" t="s">
        <v>12</v>
      </c>
      <c r="E30" s="67">
        <v>0</v>
      </c>
      <c r="F30" s="81">
        <v>25.4439776999</v>
      </c>
    </row>
    <row r="31" spans="1:6" x14ac:dyDescent="0.3">
      <c r="A31" s="51"/>
      <c r="B31" s="51"/>
      <c r="C31" s="82" t="s">
        <v>45</v>
      </c>
      <c r="D31" s="72" t="s">
        <v>12</v>
      </c>
      <c r="E31" s="73">
        <v>0</v>
      </c>
      <c r="F31" s="83">
        <v>57.582219848699999</v>
      </c>
    </row>
    <row r="32" spans="1:6" ht="15" x14ac:dyDescent="0.35">
      <c r="B32" s="5"/>
      <c r="C32" s="14"/>
      <c r="D32" s="7"/>
      <c r="E32" s="7"/>
      <c r="F32" s="10"/>
    </row>
    <row r="33" spans="1:6" ht="15" x14ac:dyDescent="0.35">
      <c r="B33" s="5"/>
      <c r="C33" s="14"/>
      <c r="D33" s="7"/>
      <c r="E33" s="7"/>
      <c r="F33" s="10"/>
    </row>
    <row r="34" spans="1:6" ht="15" x14ac:dyDescent="0.3">
      <c r="A34" s="86" t="s">
        <v>46</v>
      </c>
      <c r="B34" s="5"/>
      <c r="C34" s="14"/>
      <c r="D34" s="7"/>
      <c r="E34" s="7"/>
    </row>
    <row r="35" spans="1:6" ht="15" x14ac:dyDescent="0.3">
      <c r="A35" s="42" t="s">
        <v>47</v>
      </c>
      <c r="B35" s="5"/>
      <c r="C35" s="14"/>
      <c r="D35" s="7"/>
      <c r="E35" s="7"/>
    </row>
    <row r="36" spans="1:6" ht="15" x14ac:dyDescent="0.3">
      <c r="A36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5"/>
      <c r="C36" s="14"/>
      <c r="D36" s="7"/>
      <c r="E36" s="88" t="s">
        <v>48</v>
      </c>
    </row>
    <row r="37" spans="1:6" ht="15" x14ac:dyDescent="0.3">
      <c r="A37" s="42" t="str">
        <f>CONCATENATE(CHAR(169)," European Union / Copernicus Emergency Management Service")</f>
        <v>© European Union / Copernicus Emergency Management Service</v>
      </c>
      <c r="B37" s="5"/>
      <c r="C37" s="14"/>
      <c r="D37" s="7"/>
      <c r="E37" s="7"/>
    </row>
    <row r="38" spans="1:6" ht="15" x14ac:dyDescent="0.3">
      <c r="B38" s="5"/>
      <c r="C38" s="14"/>
      <c r="D38" s="7"/>
      <c r="E38" s="7"/>
    </row>
    <row r="39" spans="1:6" ht="15" x14ac:dyDescent="0.3">
      <c r="B39" s="5"/>
      <c r="C39" s="14"/>
      <c r="D39" s="7"/>
      <c r="E39" s="7"/>
    </row>
    <row r="40" spans="1:6" ht="15" x14ac:dyDescent="0.3">
      <c r="A40" s="86" t="s">
        <v>49</v>
      </c>
      <c r="B40" s="5"/>
      <c r="C40" s="14"/>
      <c r="D40" s="7"/>
      <c r="E40" s="7"/>
    </row>
    <row r="41" spans="1:6" ht="15" x14ac:dyDescent="0.3">
      <c r="A41" s="42" t="s">
        <v>50</v>
      </c>
      <c r="B41" s="5"/>
      <c r="C41" s="14"/>
      <c r="D41" s="7"/>
      <c r="E41" s="7"/>
    </row>
    <row r="42" spans="1:6" ht="15" x14ac:dyDescent="0.3">
      <c r="A42" s="42" t="s">
        <v>51</v>
      </c>
      <c r="B42" s="5"/>
      <c r="C42" s="14"/>
      <c r="D42" s="7"/>
      <c r="E42" s="7"/>
    </row>
    <row r="43" spans="1:6" ht="15" x14ac:dyDescent="0.3">
      <c r="A43" s="42" t="s">
        <v>52</v>
      </c>
      <c r="B43" s="5"/>
      <c r="C43" s="15"/>
      <c r="D43" s="7"/>
      <c r="E43" s="7"/>
    </row>
    <row r="44" spans="1:6" ht="15" x14ac:dyDescent="0.3">
      <c r="A44" s="42" t="s">
        <v>53</v>
      </c>
      <c r="B44" s="5"/>
      <c r="C44" s="15"/>
      <c r="D44" s="7"/>
      <c r="E44" s="7"/>
    </row>
    <row r="45" spans="1:6" ht="15" x14ac:dyDescent="0.3">
      <c r="B45" s="5"/>
      <c r="C45" s="15"/>
      <c r="D45" s="7"/>
      <c r="E45" s="7"/>
    </row>
    <row r="46" spans="1:6" ht="15" x14ac:dyDescent="0.3">
      <c r="B46" s="5"/>
      <c r="C46" s="15"/>
      <c r="D46" s="7"/>
      <c r="E46" s="7"/>
    </row>
    <row r="47" spans="1:6" ht="15" x14ac:dyDescent="0.3">
      <c r="A47" s="86" t="s">
        <v>54</v>
      </c>
      <c r="B47" s="5"/>
      <c r="C47" s="15"/>
      <c r="D47" s="7"/>
      <c r="E47" s="7"/>
    </row>
    <row r="48" spans="1:6" ht="15" x14ac:dyDescent="0.3">
      <c r="A48" s="42" t="s">
        <v>55</v>
      </c>
      <c r="B48" s="5"/>
      <c r="C48" s="15"/>
      <c r="D48" s="7"/>
      <c r="E48" s="7"/>
    </row>
    <row r="49" spans="1:27" ht="15" x14ac:dyDescent="0.3">
      <c r="A49" s="42" t="s">
        <v>56</v>
      </c>
      <c r="B49" s="5"/>
      <c r="C49" s="15"/>
      <c r="D49" s="7"/>
      <c r="E49" s="7"/>
    </row>
    <row r="50" spans="1:27" ht="15" x14ac:dyDescent="0.3">
      <c r="B50" s="5"/>
      <c r="C50" s="15"/>
      <c r="D50" s="7"/>
      <c r="E50" s="7"/>
    </row>
    <row r="51" spans="1:27" ht="15" x14ac:dyDescent="0.3">
      <c r="B51" s="5"/>
      <c r="C51" s="15"/>
      <c r="D51" s="7"/>
      <c r="E51" s="7"/>
    </row>
    <row r="52" spans="1:27" ht="15" x14ac:dyDescent="0.3">
      <c r="A52" s="86" t="s">
        <v>57</v>
      </c>
      <c r="B52" s="5"/>
      <c r="C52" s="15"/>
      <c r="D52" s="7"/>
      <c r="E52" s="7"/>
    </row>
    <row r="53" spans="1:27" ht="15" x14ac:dyDescent="0.3">
      <c r="A53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5"/>
      <c r="C53" s="15"/>
      <c r="D53" s="7"/>
      <c r="E53" s="7"/>
    </row>
    <row r="54" spans="1:27" ht="15" x14ac:dyDescent="0.3">
      <c r="A54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5"/>
      <c r="C54" s="15"/>
      <c r="D54" s="7"/>
      <c r="E54" s="7"/>
    </row>
    <row r="55" spans="1:27" x14ac:dyDescent="0.3">
      <c r="A55" s="42" t="str">
        <f>CONCATENATE("Corine Land Cover (CLC) 2018.")</f>
        <v>Corine Land Cover (CLC) 2018.</v>
      </c>
    </row>
    <row r="57" spans="1:27" x14ac:dyDescent="0.3">
      <c r="A57" s="42" t="s">
        <v>58</v>
      </c>
    </row>
    <row r="58" spans="1:27" x14ac:dyDescent="0.3">
      <c r="A58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27" x14ac:dyDescent="0.3">
      <c r="A60" s="42" t="s">
        <v>59</v>
      </c>
    </row>
    <row r="61" spans="1:27" s="103" customFormat="1" x14ac:dyDescent="0.3">
      <c r="A61" s="42" t="s">
        <v>60</v>
      </c>
      <c r="B61" s="99"/>
      <c r="C61" s="100"/>
      <c r="D61" s="101"/>
      <c r="E61" s="101"/>
      <c r="F61" s="102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</row>
    <row r="62" spans="1:27" s="103" customFormat="1" x14ac:dyDescent="0.3">
      <c r="A62" s="42" t="s">
        <v>61</v>
      </c>
      <c r="B62" s="99"/>
      <c r="C62" s="100"/>
      <c r="D62" s="101"/>
      <c r="E62" s="101"/>
      <c r="F62" s="102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23" customWidth="1"/>
  </cols>
  <sheetData>
    <row r="1" spans="1:12" x14ac:dyDescent="0.3">
      <c r="A1" t="s">
        <v>62</v>
      </c>
    </row>
    <row r="3" spans="1:12" ht="39.6" x14ac:dyDescent="0.3">
      <c r="A3" s="89" t="s">
        <v>63</v>
      </c>
      <c r="B3" s="89" t="s">
        <v>64</v>
      </c>
      <c r="C3" s="89" t="s">
        <v>65</v>
      </c>
      <c r="D3" s="89" t="s">
        <v>66</v>
      </c>
      <c r="E3" s="89" t="s">
        <v>67</v>
      </c>
      <c r="F3" s="89" t="s">
        <v>68</v>
      </c>
      <c r="G3" s="89" t="s">
        <v>69</v>
      </c>
      <c r="H3" s="89" t="s">
        <v>70</v>
      </c>
      <c r="I3" s="89" t="s">
        <v>71</v>
      </c>
      <c r="J3" s="89" t="s">
        <v>72</v>
      </c>
      <c r="K3" s="89" t="s">
        <v>73</v>
      </c>
      <c r="L3" s="89" t="s">
        <v>74</v>
      </c>
    </row>
    <row r="4" spans="1:12" ht="51" x14ac:dyDescent="0.3">
      <c r="A4" s="90" t="s">
        <v>75</v>
      </c>
      <c r="B4" s="91" t="s">
        <v>76</v>
      </c>
      <c r="C4" s="91" t="s">
        <v>77</v>
      </c>
      <c r="D4" s="91" t="s">
        <v>78</v>
      </c>
      <c r="E4" s="91" t="s">
        <v>79</v>
      </c>
      <c r="F4" s="91" t="s">
        <v>80</v>
      </c>
      <c r="G4" s="91" t="s">
        <v>81</v>
      </c>
      <c r="H4" s="91" t="str">
        <f>HYPERLINK("https://www.worldpop.org", "WorldPop (www.worldpop.org)")</f>
        <v>WorldPop (www.worldpop.org)</v>
      </c>
      <c r="I4" s="91" t="s">
        <v>82</v>
      </c>
      <c r="J4" s="91" t="s">
        <v>82</v>
      </c>
      <c r="K4" s="91" t="s">
        <v>82</v>
      </c>
      <c r="L4" s="91" t="s">
        <v>83</v>
      </c>
    </row>
    <row r="5" spans="1:12" x14ac:dyDescent="0.3">
      <c r="A5" s="92" t="s">
        <v>18</v>
      </c>
      <c r="B5" s="93">
        <v>4063</v>
      </c>
      <c r="C5" s="94">
        <v>4327</v>
      </c>
      <c r="D5" s="94">
        <v>6328</v>
      </c>
      <c r="E5" s="94">
        <v>4900</v>
      </c>
      <c r="F5" s="94">
        <v>4998</v>
      </c>
      <c r="G5" s="94">
        <v>3752</v>
      </c>
      <c r="H5" s="94">
        <v>3797</v>
      </c>
      <c r="I5" s="95">
        <v>4595</v>
      </c>
      <c r="J5" s="95">
        <v>842</v>
      </c>
      <c r="K5" s="96">
        <v>18.3</v>
      </c>
      <c r="L5" s="97" t="s">
        <v>84</v>
      </c>
    </row>
    <row r="6" spans="1:12" x14ac:dyDescent="0.3">
      <c r="A6" s="92" t="s">
        <v>85</v>
      </c>
      <c r="B6" s="93">
        <v>79</v>
      </c>
      <c r="C6" s="94">
        <v>1054</v>
      </c>
      <c r="D6" s="94">
        <v>1038</v>
      </c>
      <c r="E6" s="94">
        <v>154</v>
      </c>
      <c r="F6" s="94">
        <v>236</v>
      </c>
      <c r="G6" s="94">
        <v>124</v>
      </c>
      <c r="H6" s="94">
        <v>308</v>
      </c>
      <c r="I6" s="95">
        <v>428</v>
      </c>
      <c r="J6" s="95">
        <v>397</v>
      </c>
      <c r="K6" s="96">
        <v>92.9</v>
      </c>
      <c r="L6" s="98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58" t="s">
        <v>5</v>
      </c>
    </row>
    <row r="2" spans="1:8" x14ac:dyDescent="0.3">
      <c r="A2" s="58" t="s">
        <v>87</v>
      </c>
    </row>
    <row r="4" spans="1:8" x14ac:dyDescent="0.3">
      <c r="A4" s="41" t="s">
        <v>88</v>
      </c>
      <c r="B4" s="41" t="s">
        <v>89</v>
      </c>
      <c r="C4" s="41" t="s">
        <v>90</v>
      </c>
      <c r="D4" s="41" t="s">
        <v>91</v>
      </c>
      <c r="E4" s="41" t="s">
        <v>92</v>
      </c>
      <c r="F4" s="41" t="s">
        <v>93</v>
      </c>
      <c r="G4" s="41" t="s">
        <v>94</v>
      </c>
      <c r="H4" s="41" t="s">
        <v>95</v>
      </c>
    </row>
    <row r="6" spans="1:8" x14ac:dyDescent="0.3">
      <c r="A6" s="42">
        <v>0</v>
      </c>
      <c r="B6" s="42" t="s">
        <v>96</v>
      </c>
      <c r="C6" s="42" t="s">
        <v>97</v>
      </c>
      <c r="D6" s="42" t="s">
        <v>98</v>
      </c>
      <c r="E6" s="42" t="s">
        <v>11</v>
      </c>
      <c r="F6" s="42">
        <v>2</v>
      </c>
      <c r="G6" s="42">
        <v>358</v>
      </c>
      <c r="H6" s="42">
        <v>1018.60692547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58" t="s">
        <v>5</v>
      </c>
    </row>
    <row r="2" spans="1:8" x14ac:dyDescent="0.3">
      <c r="A2" s="58" t="s">
        <v>99</v>
      </c>
    </row>
    <row r="4" spans="1:8" x14ac:dyDescent="0.3">
      <c r="A4" s="41" t="s">
        <v>88</v>
      </c>
      <c r="B4" s="41" t="s">
        <v>89</v>
      </c>
      <c r="C4" s="41" t="s">
        <v>90</v>
      </c>
      <c r="D4" s="41" t="s">
        <v>91</v>
      </c>
      <c r="E4" s="41" t="s">
        <v>92</v>
      </c>
      <c r="F4" s="41" t="s">
        <v>93</v>
      </c>
      <c r="G4" s="41" t="s">
        <v>94</v>
      </c>
      <c r="H4" s="41" t="s">
        <v>100</v>
      </c>
    </row>
    <row r="6" spans="1:8" x14ac:dyDescent="0.3">
      <c r="A6" s="42">
        <v>0</v>
      </c>
      <c r="B6" s="42" t="s">
        <v>96</v>
      </c>
      <c r="C6" s="42" t="s">
        <v>97</v>
      </c>
      <c r="D6" s="42" t="s">
        <v>101</v>
      </c>
      <c r="E6" s="42" t="s">
        <v>13</v>
      </c>
      <c r="F6" s="42">
        <v>2</v>
      </c>
      <c r="G6" s="42">
        <v>8</v>
      </c>
      <c r="H6" s="42">
        <v>0.27088378070000002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58" t="s">
        <v>5</v>
      </c>
    </row>
    <row r="2" spans="1:8" x14ac:dyDescent="0.3">
      <c r="A2" s="58" t="s">
        <v>102</v>
      </c>
    </row>
    <row r="4" spans="1:8" x14ac:dyDescent="0.3">
      <c r="A4" s="41" t="s">
        <v>88</v>
      </c>
      <c r="B4" s="41" t="s">
        <v>89</v>
      </c>
      <c r="C4" s="41" t="s">
        <v>90</v>
      </c>
      <c r="D4" s="41" t="s">
        <v>91</v>
      </c>
      <c r="E4" s="41" t="s">
        <v>92</v>
      </c>
      <c r="F4" s="41" t="s">
        <v>93</v>
      </c>
      <c r="G4" s="41" t="s">
        <v>94</v>
      </c>
      <c r="H4" s="41" t="s">
        <v>103</v>
      </c>
    </row>
    <row r="6" spans="1:8" x14ac:dyDescent="0.3">
      <c r="A6" s="42">
        <v>0</v>
      </c>
      <c r="B6" s="42" t="s">
        <v>96</v>
      </c>
      <c r="C6" s="42" t="s">
        <v>97</v>
      </c>
      <c r="D6" s="42" t="s">
        <v>101</v>
      </c>
      <c r="E6" s="42" t="s">
        <v>15</v>
      </c>
      <c r="F6" s="42">
        <v>2</v>
      </c>
      <c r="G6" s="42">
        <v>41</v>
      </c>
      <c r="H6" s="42">
        <v>41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104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95</v>
      </c>
    </row>
    <row r="6" spans="1:12" x14ac:dyDescent="0.3">
      <c r="A6" s="42">
        <v>0</v>
      </c>
      <c r="B6" s="42">
        <v>11</v>
      </c>
      <c r="C6" s="42" t="s">
        <v>23</v>
      </c>
      <c r="D6" s="42">
        <v>997</v>
      </c>
      <c r="E6" s="42" t="s">
        <v>112</v>
      </c>
      <c r="F6" s="42" t="s">
        <v>113</v>
      </c>
      <c r="G6" s="42" t="s">
        <v>27</v>
      </c>
      <c r="H6" s="42">
        <v>997</v>
      </c>
      <c r="I6" s="42">
        <v>994</v>
      </c>
      <c r="J6" s="42" t="s">
        <v>112</v>
      </c>
      <c r="K6" s="42">
        <v>238</v>
      </c>
      <c r="L6" s="42">
        <v>383.97551997699998</v>
      </c>
    </row>
    <row r="7" spans="1:12" x14ac:dyDescent="0.3">
      <c r="A7" s="42">
        <v>1</v>
      </c>
      <c r="B7" s="42">
        <v>11</v>
      </c>
      <c r="C7" s="42" t="s">
        <v>23</v>
      </c>
      <c r="D7" s="42">
        <v>997</v>
      </c>
      <c r="E7" s="42" t="s">
        <v>112</v>
      </c>
      <c r="F7" s="42" t="s">
        <v>113</v>
      </c>
      <c r="G7" s="42" t="s">
        <v>27</v>
      </c>
      <c r="H7" s="42">
        <v>997</v>
      </c>
      <c r="I7" s="42">
        <v>1</v>
      </c>
      <c r="J7" s="42" t="s">
        <v>112</v>
      </c>
      <c r="K7" s="42">
        <v>57</v>
      </c>
      <c r="L7" s="42">
        <v>14.514584533700001</v>
      </c>
    </row>
    <row r="8" spans="1:12" x14ac:dyDescent="0.3">
      <c r="A8" s="42">
        <v>2</v>
      </c>
      <c r="B8" s="42">
        <v>12</v>
      </c>
      <c r="C8" s="42" t="s">
        <v>114</v>
      </c>
      <c r="D8" s="42">
        <v>123</v>
      </c>
      <c r="E8" s="42" t="s">
        <v>24</v>
      </c>
      <c r="F8" s="42" t="s">
        <v>113</v>
      </c>
      <c r="G8" s="42" t="s">
        <v>27</v>
      </c>
      <c r="H8" s="42">
        <v>997</v>
      </c>
      <c r="I8" s="42">
        <v>994</v>
      </c>
      <c r="J8" s="42" t="s">
        <v>112</v>
      </c>
      <c r="K8" s="42">
        <v>16</v>
      </c>
      <c r="L8" s="42">
        <v>5.9080653337999998</v>
      </c>
    </row>
    <row r="9" spans="1:12" x14ac:dyDescent="0.3">
      <c r="A9" s="42">
        <v>3</v>
      </c>
      <c r="B9" s="42">
        <v>12</v>
      </c>
      <c r="C9" s="42" t="s">
        <v>114</v>
      </c>
      <c r="D9" s="42">
        <v>1251</v>
      </c>
      <c r="E9" s="42" t="s">
        <v>25</v>
      </c>
      <c r="F9" s="42" t="s">
        <v>113</v>
      </c>
      <c r="G9" s="42" t="s">
        <v>27</v>
      </c>
      <c r="H9" s="42">
        <v>997</v>
      </c>
      <c r="I9" s="42">
        <v>994</v>
      </c>
      <c r="J9" s="42" t="s">
        <v>112</v>
      </c>
      <c r="K9" s="42">
        <v>9</v>
      </c>
      <c r="L9" s="42">
        <v>10.9830282712</v>
      </c>
    </row>
    <row r="10" spans="1:12" x14ac:dyDescent="0.3">
      <c r="A10" s="42">
        <v>4</v>
      </c>
      <c r="B10" s="42">
        <v>12</v>
      </c>
      <c r="C10" s="42" t="s">
        <v>114</v>
      </c>
      <c r="D10" s="42">
        <v>1263</v>
      </c>
      <c r="E10" s="42" t="s">
        <v>26</v>
      </c>
      <c r="F10" s="42" t="s">
        <v>113</v>
      </c>
      <c r="G10" s="42" t="s">
        <v>27</v>
      </c>
      <c r="H10" s="42">
        <v>997</v>
      </c>
      <c r="I10" s="42">
        <v>994</v>
      </c>
      <c r="J10" s="42" t="s">
        <v>112</v>
      </c>
      <c r="K10" s="42">
        <v>2</v>
      </c>
      <c r="L10" s="42">
        <v>1.4397338485</v>
      </c>
    </row>
    <row r="11" spans="1:12" x14ac:dyDescent="0.3">
      <c r="A11" s="42">
        <v>5</v>
      </c>
      <c r="B11" s="42">
        <v>12</v>
      </c>
      <c r="C11" s="42" t="s">
        <v>114</v>
      </c>
      <c r="D11" s="42">
        <v>997</v>
      </c>
      <c r="E11" s="42" t="s">
        <v>112</v>
      </c>
      <c r="F11" s="42" t="s">
        <v>113</v>
      </c>
      <c r="G11" s="42" t="s">
        <v>27</v>
      </c>
      <c r="H11" s="42">
        <v>997</v>
      </c>
      <c r="I11" s="42">
        <v>1</v>
      </c>
      <c r="J11" s="42" t="s">
        <v>112</v>
      </c>
      <c r="K11" s="42">
        <v>32</v>
      </c>
      <c r="L11" s="42">
        <v>13.939122469400001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115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95</v>
      </c>
    </row>
    <row r="6" spans="1:12" x14ac:dyDescent="0.3">
      <c r="A6" s="42">
        <v>0</v>
      </c>
      <c r="B6" s="42">
        <v>11</v>
      </c>
      <c r="C6" s="42" t="s">
        <v>23</v>
      </c>
      <c r="D6" s="42">
        <v>997</v>
      </c>
      <c r="E6" s="42" t="s">
        <v>112</v>
      </c>
      <c r="F6" s="42" t="s">
        <v>113</v>
      </c>
      <c r="G6" s="42" t="s">
        <v>27</v>
      </c>
      <c r="H6" s="42">
        <v>997</v>
      </c>
      <c r="I6" s="42">
        <v>994</v>
      </c>
      <c r="J6" s="42" t="s">
        <v>112</v>
      </c>
      <c r="K6" s="42">
        <v>41</v>
      </c>
      <c r="L6" s="42">
        <v>21.5144431447</v>
      </c>
    </row>
    <row r="7" spans="1:12" x14ac:dyDescent="0.3">
      <c r="A7" s="42">
        <v>1</v>
      </c>
      <c r="B7" s="42">
        <v>12</v>
      </c>
      <c r="C7" s="42" t="s">
        <v>114</v>
      </c>
      <c r="D7" s="42">
        <v>1251</v>
      </c>
      <c r="E7" s="42" t="s">
        <v>25</v>
      </c>
      <c r="F7" s="42" t="s">
        <v>113</v>
      </c>
      <c r="G7" s="42" t="s">
        <v>27</v>
      </c>
      <c r="H7" s="42">
        <v>997</v>
      </c>
      <c r="I7" s="42">
        <v>994</v>
      </c>
      <c r="J7" s="42" t="s">
        <v>112</v>
      </c>
      <c r="K7" s="42">
        <v>1</v>
      </c>
      <c r="L7" s="42">
        <v>6.2420729999999999E-3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116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100</v>
      </c>
    </row>
    <row r="6" spans="1:12" x14ac:dyDescent="0.3">
      <c r="A6" s="42">
        <v>0</v>
      </c>
      <c r="B6" s="42">
        <v>211</v>
      </c>
      <c r="C6" s="42" t="s">
        <v>117</v>
      </c>
      <c r="D6" s="42">
        <v>21121</v>
      </c>
      <c r="E6" s="42" t="s">
        <v>29</v>
      </c>
      <c r="F6" s="42" t="s">
        <v>113</v>
      </c>
      <c r="G6" s="42" t="s">
        <v>112</v>
      </c>
      <c r="H6" s="42">
        <v>997</v>
      </c>
      <c r="I6" s="42">
        <v>994</v>
      </c>
      <c r="J6" s="42" t="s">
        <v>112</v>
      </c>
      <c r="K6" s="42">
        <v>82</v>
      </c>
      <c r="L6" s="42">
        <v>22.392215667599999</v>
      </c>
    </row>
    <row r="7" spans="1:12" x14ac:dyDescent="0.3">
      <c r="A7" s="42">
        <v>1</v>
      </c>
      <c r="B7" s="42">
        <v>211</v>
      </c>
      <c r="C7" s="42" t="s">
        <v>117</v>
      </c>
      <c r="D7" s="42">
        <v>21122</v>
      </c>
      <c r="E7" s="42" t="s">
        <v>30</v>
      </c>
      <c r="F7" s="42" t="s">
        <v>113</v>
      </c>
      <c r="G7" s="42" t="s">
        <v>112</v>
      </c>
      <c r="H7" s="42">
        <v>997</v>
      </c>
      <c r="I7" s="42">
        <v>994</v>
      </c>
      <c r="J7" s="42" t="s">
        <v>112</v>
      </c>
      <c r="K7" s="42">
        <v>426</v>
      </c>
      <c r="L7" s="42">
        <v>59.200820849899998</v>
      </c>
    </row>
    <row r="8" spans="1:12" x14ac:dyDescent="0.3">
      <c r="A8" s="42">
        <v>2</v>
      </c>
      <c r="B8" s="42">
        <v>211</v>
      </c>
      <c r="C8" s="42" t="s">
        <v>117</v>
      </c>
      <c r="D8" s="42">
        <v>21124</v>
      </c>
      <c r="E8" s="42" t="s">
        <v>31</v>
      </c>
      <c r="F8" s="42" t="s">
        <v>113</v>
      </c>
      <c r="G8" s="42" t="s">
        <v>112</v>
      </c>
      <c r="H8" s="42">
        <v>997</v>
      </c>
      <c r="I8" s="42">
        <v>994</v>
      </c>
      <c r="J8" s="42" t="s">
        <v>112</v>
      </c>
      <c r="K8" s="42">
        <v>429</v>
      </c>
      <c r="L8" s="42">
        <v>276.33893121400001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118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100</v>
      </c>
    </row>
    <row r="6" spans="1:12" x14ac:dyDescent="0.3">
      <c r="A6" s="42">
        <v>0</v>
      </c>
      <c r="B6" s="42">
        <v>211</v>
      </c>
      <c r="C6" s="42" t="s">
        <v>117</v>
      </c>
      <c r="D6" s="42">
        <v>21121</v>
      </c>
      <c r="E6" s="42" t="s">
        <v>29</v>
      </c>
      <c r="F6" s="42" t="s">
        <v>113</v>
      </c>
      <c r="G6" s="42" t="s">
        <v>112</v>
      </c>
      <c r="H6" s="42">
        <v>997</v>
      </c>
      <c r="I6" s="42">
        <v>994</v>
      </c>
      <c r="J6" s="42" t="s">
        <v>112</v>
      </c>
      <c r="K6" s="42">
        <v>2</v>
      </c>
      <c r="L6" s="42">
        <v>0.11818844990000001</v>
      </c>
    </row>
    <row r="7" spans="1:12" x14ac:dyDescent="0.3">
      <c r="A7" s="42">
        <v>1</v>
      </c>
      <c r="B7" s="42">
        <v>211</v>
      </c>
      <c r="C7" s="42" t="s">
        <v>117</v>
      </c>
      <c r="D7" s="42">
        <v>21122</v>
      </c>
      <c r="E7" s="42" t="s">
        <v>30</v>
      </c>
      <c r="F7" s="42" t="s">
        <v>113</v>
      </c>
      <c r="G7" s="42" t="s">
        <v>112</v>
      </c>
      <c r="H7" s="42">
        <v>997</v>
      </c>
      <c r="I7" s="42">
        <v>994</v>
      </c>
      <c r="J7" s="42" t="s">
        <v>112</v>
      </c>
      <c r="K7" s="42">
        <v>22</v>
      </c>
      <c r="L7" s="42">
        <v>2.4732530014999998</v>
      </c>
    </row>
    <row r="8" spans="1:12" x14ac:dyDescent="0.3">
      <c r="A8" s="42">
        <v>2</v>
      </c>
      <c r="B8" s="42">
        <v>211</v>
      </c>
      <c r="C8" s="42" t="s">
        <v>117</v>
      </c>
      <c r="D8" s="42">
        <v>21124</v>
      </c>
      <c r="E8" s="42" t="s">
        <v>31</v>
      </c>
      <c r="F8" s="42" t="s">
        <v>113</v>
      </c>
      <c r="G8" s="42" t="s">
        <v>112</v>
      </c>
      <c r="H8" s="42">
        <v>997</v>
      </c>
      <c r="I8" s="42">
        <v>994</v>
      </c>
      <c r="J8" s="42" t="s">
        <v>112</v>
      </c>
      <c r="K8" s="42">
        <v>82</v>
      </c>
      <c r="L8" s="42">
        <v>36.680638416800001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119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95</v>
      </c>
    </row>
    <row r="6" spans="1:12" x14ac:dyDescent="0.3">
      <c r="A6" s="42">
        <v>0</v>
      </c>
      <c r="B6" s="42">
        <v>23</v>
      </c>
      <c r="C6" s="42" t="s">
        <v>120</v>
      </c>
      <c r="D6" s="42">
        <v>2302</v>
      </c>
      <c r="E6" s="42" t="s">
        <v>33</v>
      </c>
      <c r="F6" s="42" t="s">
        <v>113</v>
      </c>
      <c r="G6" s="42" t="s">
        <v>112</v>
      </c>
      <c r="H6" s="42">
        <v>997</v>
      </c>
      <c r="I6" s="42">
        <v>994</v>
      </c>
      <c r="J6" s="42" t="s">
        <v>112</v>
      </c>
      <c r="K6" s="42">
        <v>2</v>
      </c>
      <c r="L6" s="42">
        <v>14.238433416299999</v>
      </c>
    </row>
    <row r="7" spans="1:12" x14ac:dyDescent="0.3">
      <c r="A7" s="42">
        <v>1</v>
      </c>
      <c r="B7" s="42">
        <v>24</v>
      </c>
      <c r="C7" s="42" t="s">
        <v>121</v>
      </c>
      <c r="D7" s="42">
        <v>241</v>
      </c>
      <c r="E7" s="42" t="s">
        <v>34</v>
      </c>
      <c r="F7" s="42" t="s">
        <v>113</v>
      </c>
      <c r="G7" s="42" t="s">
        <v>112</v>
      </c>
      <c r="H7" s="42">
        <v>997</v>
      </c>
      <c r="I7" s="42">
        <v>994</v>
      </c>
      <c r="J7" s="42" t="s">
        <v>112</v>
      </c>
      <c r="K7" s="42">
        <v>14</v>
      </c>
      <c r="L7" s="42">
        <v>12.498061788199999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122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95</v>
      </c>
    </row>
    <row r="6" spans="1:12" x14ac:dyDescent="0.3">
      <c r="A6" s="42">
        <v>0</v>
      </c>
      <c r="B6" s="42">
        <v>24</v>
      </c>
      <c r="C6" s="42" t="s">
        <v>121</v>
      </c>
      <c r="D6" s="42">
        <v>241</v>
      </c>
      <c r="E6" s="42" t="s">
        <v>34</v>
      </c>
      <c r="F6" s="42" t="s">
        <v>113</v>
      </c>
      <c r="G6" s="42" t="s">
        <v>112</v>
      </c>
      <c r="H6" s="42">
        <v>997</v>
      </c>
      <c r="I6" s="42">
        <v>994</v>
      </c>
      <c r="J6" s="42" t="s">
        <v>112</v>
      </c>
      <c r="K6" s="42">
        <v>1</v>
      </c>
      <c r="L6" s="42">
        <v>6.3616070999999996E-3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123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100</v>
      </c>
    </row>
    <row r="6" spans="1:12" x14ac:dyDescent="0.3">
      <c r="A6" s="42">
        <v>0</v>
      </c>
      <c r="B6" s="42">
        <v>22</v>
      </c>
      <c r="C6" s="42" t="s">
        <v>124</v>
      </c>
      <c r="D6" s="42">
        <v>221</v>
      </c>
      <c r="E6" s="42" t="s">
        <v>35</v>
      </c>
      <c r="F6" s="42" t="s">
        <v>113</v>
      </c>
      <c r="G6" s="42" t="s">
        <v>112</v>
      </c>
      <c r="H6" s="42">
        <v>997</v>
      </c>
      <c r="I6" s="42">
        <v>994</v>
      </c>
      <c r="J6" s="42" t="s">
        <v>112</v>
      </c>
      <c r="K6" s="42">
        <v>1</v>
      </c>
      <c r="L6" s="42">
        <v>3.7726291090999999</v>
      </c>
    </row>
    <row r="7" spans="1:12" x14ac:dyDescent="0.3">
      <c r="A7" s="42">
        <v>1</v>
      </c>
      <c r="B7" s="42">
        <v>22</v>
      </c>
      <c r="C7" s="42" t="s">
        <v>124</v>
      </c>
      <c r="D7" s="42">
        <v>222</v>
      </c>
      <c r="E7" s="42" t="s">
        <v>36</v>
      </c>
      <c r="F7" s="42" t="s">
        <v>113</v>
      </c>
      <c r="G7" s="42" t="s">
        <v>112</v>
      </c>
      <c r="H7" s="42">
        <v>997</v>
      </c>
      <c r="I7" s="42">
        <v>994</v>
      </c>
      <c r="J7" s="42" t="s">
        <v>112</v>
      </c>
      <c r="K7" s="42">
        <v>2</v>
      </c>
      <c r="L7" s="42">
        <v>3.6934986943000001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125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100</v>
      </c>
    </row>
    <row r="6" spans="1:12" x14ac:dyDescent="0.3">
      <c r="A6" s="42">
        <v>0</v>
      </c>
      <c r="B6" s="42">
        <v>22</v>
      </c>
      <c r="C6" s="42" t="s">
        <v>124</v>
      </c>
      <c r="D6" s="42">
        <v>221</v>
      </c>
      <c r="E6" s="42" t="s">
        <v>35</v>
      </c>
      <c r="F6" s="42" t="s">
        <v>113</v>
      </c>
      <c r="G6" s="42" t="s">
        <v>112</v>
      </c>
      <c r="H6" s="42">
        <v>997</v>
      </c>
      <c r="I6" s="42">
        <v>994</v>
      </c>
      <c r="J6" s="42" t="s">
        <v>112</v>
      </c>
      <c r="K6" s="42">
        <v>1</v>
      </c>
      <c r="L6" s="42">
        <v>0.61739656389999997</v>
      </c>
    </row>
    <row r="7" spans="1:12" x14ac:dyDescent="0.3">
      <c r="A7" s="42">
        <v>1</v>
      </c>
      <c r="B7" s="42">
        <v>22</v>
      </c>
      <c r="C7" s="42" t="s">
        <v>124</v>
      </c>
      <c r="D7" s="42">
        <v>222</v>
      </c>
      <c r="E7" s="42" t="s">
        <v>36</v>
      </c>
      <c r="F7" s="42" t="s">
        <v>113</v>
      </c>
      <c r="G7" s="42" t="s">
        <v>112</v>
      </c>
      <c r="H7" s="42">
        <v>997</v>
      </c>
      <c r="I7" s="42">
        <v>994</v>
      </c>
      <c r="J7" s="42" t="s">
        <v>112</v>
      </c>
      <c r="K7" s="42">
        <v>2</v>
      </c>
      <c r="L7" s="42">
        <v>0.86788748640000002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126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95</v>
      </c>
    </row>
    <row r="6" spans="1:12" x14ac:dyDescent="0.3">
      <c r="A6" s="42">
        <v>0</v>
      </c>
      <c r="B6" s="42">
        <v>2</v>
      </c>
      <c r="C6" s="42" t="s">
        <v>127</v>
      </c>
      <c r="D6" s="42">
        <v>21</v>
      </c>
      <c r="E6" s="42" t="s">
        <v>42</v>
      </c>
      <c r="F6" s="42" t="s">
        <v>128</v>
      </c>
      <c r="G6" s="42" t="s">
        <v>112</v>
      </c>
      <c r="H6" s="42">
        <v>997</v>
      </c>
      <c r="I6" s="42">
        <v>992</v>
      </c>
      <c r="J6" s="42" t="s">
        <v>112</v>
      </c>
      <c r="K6" s="42">
        <v>1</v>
      </c>
      <c r="L6" s="42">
        <v>321.55311571300001</v>
      </c>
    </row>
    <row r="7" spans="1:12" x14ac:dyDescent="0.3">
      <c r="A7" s="42">
        <v>1</v>
      </c>
      <c r="B7" s="42">
        <v>2</v>
      </c>
      <c r="C7" s="42" t="s">
        <v>127</v>
      </c>
      <c r="D7" s="42">
        <v>24</v>
      </c>
      <c r="E7" s="42" t="s">
        <v>129</v>
      </c>
      <c r="F7" s="42" t="s">
        <v>128</v>
      </c>
      <c r="G7" s="42" t="s">
        <v>112</v>
      </c>
      <c r="H7" s="42">
        <v>997</v>
      </c>
      <c r="I7" s="42">
        <v>992</v>
      </c>
      <c r="J7" s="42" t="s">
        <v>112</v>
      </c>
      <c r="K7" s="42">
        <v>3</v>
      </c>
      <c r="L7" s="42">
        <v>106.502654639</v>
      </c>
    </row>
    <row r="8" spans="1:12" x14ac:dyDescent="0.3">
      <c r="A8" s="42">
        <v>2</v>
      </c>
      <c r="B8" s="42">
        <v>3</v>
      </c>
      <c r="C8" s="42" t="s">
        <v>130</v>
      </c>
      <c r="D8" s="42">
        <v>31</v>
      </c>
      <c r="E8" s="42" t="s">
        <v>131</v>
      </c>
      <c r="F8" s="42" t="s">
        <v>128</v>
      </c>
      <c r="G8" s="42" t="s">
        <v>112</v>
      </c>
      <c r="H8" s="42">
        <v>997</v>
      </c>
      <c r="I8" s="42">
        <v>992</v>
      </c>
      <c r="J8" s="42" t="s">
        <v>112</v>
      </c>
      <c r="K8" s="42">
        <v>14</v>
      </c>
      <c r="L8" s="42">
        <v>2928.0902484200001</v>
      </c>
    </row>
    <row r="9" spans="1:12" x14ac:dyDescent="0.3">
      <c r="A9" s="42">
        <v>3</v>
      </c>
      <c r="B9" s="42">
        <v>3</v>
      </c>
      <c r="C9" s="42" t="s">
        <v>130</v>
      </c>
      <c r="D9" s="42">
        <v>32</v>
      </c>
      <c r="E9" s="42" t="s">
        <v>39</v>
      </c>
      <c r="F9" s="42" t="s">
        <v>128</v>
      </c>
      <c r="G9" s="42" t="s">
        <v>112</v>
      </c>
      <c r="H9" s="42">
        <v>997</v>
      </c>
      <c r="I9" s="42">
        <v>992</v>
      </c>
      <c r="J9" s="42" t="s">
        <v>112</v>
      </c>
      <c r="K9" s="42">
        <v>5</v>
      </c>
      <c r="L9" s="42">
        <v>2905.1622568399998</v>
      </c>
    </row>
    <row r="10" spans="1:12" x14ac:dyDescent="0.3">
      <c r="A10" s="42">
        <v>4</v>
      </c>
      <c r="B10" s="42">
        <v>3</v>
      </c>
      <c r="C10" s="42" t="s">
        <v>130</v>
      </c>
      <c r="D10" s="42">
        <v>33</v>
      </c>
      <c r="E10" s="42" t="s">
        <v>43</v>
      </c>
      <c r="F10" s="42" t="s">
        <v>128</v>
      </c>
      <c r="G10" s="42" t="s">
        <v>112</v>
      </c>
      <c r="H10" s="42">
        <v>997</v>
      </c>
      <c r="I10" s="42">
        <v>992</v>
      </c>
      <c r="J10" s="42" t="s">
        <v>112</v>
      </c>
      <c r="K10" s="42">
        <v>1</v>
      </c>
      <c r="L10" s="42">
        <v>17.094591274799999</v>
      </c>
    </row>
    <row r="11" spans="1:12" x14ac:dyDescent="0.3">
      <c r="A11" s="42">
        <v>5</v>
      </c>
      <c r="B11" s="42">
        <v>4</v>
      </c>
      <c r="C11" s="42" t="s">
        <v>132</v>
      </c>
      <c r="D11" s="42">
        <v>41</v>
      </c>
      <c r="E11" s="42" t="s">
        <v>133</v>
      </c>
      <c r="F11" s="42" t="s">
        <v>128</v>
      </c>
      <c r="G11" s="42" t="s">
        <v>112</v>
      </c>
      <c r="H11" s="42">
        <v>997</v>
      </c>
      <c r="I11" s="42">
        <v>992</v>
      </c>
      <c r="J11" s="42" t="s">
        <v>112</v>
      </c>
      <c r="K11" s="42">
        <v>1</v>
      </c>
      <c r="L11" s="42">
        <v>25.4439776999</v>
      </c>
    </row>
    <row r="12" spans="1:12" x14ac:dyDescent="0.3">
      <c r="A12" s="42">
        <v>6</v>
      </c>
      <c r="B12" s="42">
        <v>4</v>
      </c>
      <c r="C12" s="42" t="s">
        <v>132</v>
      </c>
      <c r="D12" s="42">
        <v>42</v>
      </c>
      <c r="E12" s="42" t="s">
        <v>134</v>
      </c>
      <c r="F12" s="42" t="s">
        <v>128</v>
      </c>
      <c r="G12" s="42" t="s">
        <v>112</v>
      </c>
      <c r="H12" s="42">
        <v>997</v>
      </c>
      <c r="I12" s="42">
        <v>992</v>
      </c>
      <c r="J12" s="42" t="s">
        <v>112</v>
      </c>
      <c r="K12" s="42">
        <v>1</v>
      </c>
      <c r="L12" s="42">
        <v>57.582219848699999</v>
      </c>
    </row>
    <row r="13" spans="1:12" x14ac:dyDescent="0.3">
      <c r="A13" s="42">
        <v>7</v>
      </c>
      <c r="B13" s="42">
        <v>998</v>
      </c>
      <c r="C13" s="42" t="s">
        <v>40</v>
      </c>
      <c r="D13" s="42">
        <v>998</v>
      </c>
      <c r="E13" s="42" t="s">
        <v>40</v>
      </c>
      <c r="F13" s="42" t="s">
        <v>128</v>
      </c>
      <c r="G13" s="42" t="s">
        <v>112</v>
      </c>
      <c r="H13" s="42">
        <v>997</v>
      </c>
      <c r="I13" s="42">
        <v>992</v>
      </c>
      <c r="J13" s="42" t="s">
        <v>112</v>
      </c>
      <c r="K13" s="42">
        <v>11</v>
      </c>
      <c r="L13" s="42">
        <v>1294.1857371200001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58" t="s">
        <v>5</v>
      </c>
    </row>
    <row r="2" spans="1:12" x14ac:dyDescent="0.3">
      <c r="A2" s="58" t="s">
        <v>135</v>
      </c>
    </row>
    <row r="4" spans="1:12" x14ac:dyDescent="0.3">
      <c r="A4" s="41" t="s">
        <v>88</v>
      </c>
      <c r="B4" s="41" t="s">
        <v>105</v>
      </c>
      <c r="C4" s="41" t="s">
        <v>106</v>
      </c>
      <c r="D4" s="41" t="s">
        <v>107</v>
      </c>
      <c r="E4" s="41" t="s">
        <v>108</v>
      </c>
      <c r="F4" s="41" t="s">
        <v>109</v>
      </c>
      <c r="G4" s="41" t="s">
        <v>92</v>
      </c>
      <c r="H4" s="41" t="s">
        <v>93</v>
      </c>
      <c r="I4" s="41" t="s">
        <v>110</v>
      </c>
      <c r="J4" s="41" t="s">
        <v>111</v>
      </c>
      <c r="K4" s="41" t="s">
        <v>94</v>
      </c>
      <c r="L4" s="41" t="s">
        <v>95</v>
      </c>
    </row>
    <row r="6" spans="1:12" x14ac:dyDescent="0.3">
      <c r="A6" s="42">
        <v>0</v>
      </c>
      <c r="B6" s="42">
        <v>2</v>
      </c>
      <c r="C6" s="42" t="s">
        <v>127</v>
      </c>
      <c r="D6" s="42">
        <v>24</v>
      </c>
      <c r="E6" s="42" t="s">
        <v>129</v>
      </c>
      <c r="F6" s="42" t="s">
        <v>128</v>
      </c>
      <c r="G6" s="42" t="s">
        <v>112</v>
      </c>
      <c r="H6" s="42">
        <v>997</v>
      </c>
      <c r="I6" s="42">
        <v>992</v>
      </c>
      <c r="J6" s="42" t="s">
        <v>112</v>
      </c>
      <c r="K6" s="42">
        <v>2</v>
      </c>
      <c r="L6" s="42">
        <v>10.9514119882</v>
      </c>
    </row>
    <row r="7" spans="1:12" x14ac:dyDescent="0.3">
      <c r="A7" s="42">
        <v>1</v>
      </c>
      <c r="B7" s="42">
        <v>3</v>
      </c>
      <c r="C7" s="42" t="s">
        <v>130</v>
      </c>
      <c r="D7" s="42">
        <v>31</v>
      </c>
      <c r="E7" s="42" t="s">
        <v>131</v>
      </c>
      <c r="F7" s="42" t="s">
        <v>128</v>
      </c>
      <c r="G7" s="42" t="s">
        <v>112</v>
      </c>
      <c r="H7" s="42">
        <v>997</v>
      </c>
      <c r="I7" s="42">
        <v>992</v>
      </c>
      <c r="J7" s="42" t="s">
        <v>112</v>
      </c>
      <c r="K7" s="42">
        <v>6</v>
      </c>
      <c r="L7" s="42">
        <v>507.38600965699999</v>
      </c>
    </row>
    <row r="8" spans="1:12" x14ac:dyDescent="0.3">
      <c r="A8" s="42">
        <v>2</v>
      </c>
      <c r="B8" s="42">
        <v>3</v>
      </c>
      <c r="C8" s="42" t="s">
        <v>130</v>
      </c>
      <c r="D8" s="42">
        <v>32</v>
      </c>
      <c r="E8" s="42" t="s">
        <v>39</v>
      </c>
      <c r="F8" s="42" t="s">
        <v>128</v>
      </c>
      <c r="G8" s="42" t="s">
        <v>112</v>
      </c>
      <c r="H8" s="42">
        <v>997</v>
      </c>
      <c r="I8" s="42">
        <v>992</v>
      </c>
      <c r="J8" s="42" t="s">
        <v>112</v>
      </c>
      <c r="K8" s="42">
        <v>2</v>
      </c>
      <c r="L8" s="42">
        <v>469.42126409100001</v>
      </c>
    </row>
    <row r="9" spans="1:12" x14ac:dyDescent="0.3">
      <c r="A9" s="42">
        <v>3</v>
      </c>
      <c r="B9" s="42">
        <v>998</v>
      </c>
      <c r="C9" s="42" t="s">
        <v>40</v>
      </c>
      <c r="D9" s="42">
        <v>998</v>
      </c>
      <c r="E9" s="42" t="s">
        <v>40</v>
      </c>
      <c r="F9" s="42" t="s">
        <v>128</v>
      </c>
      <c r="G9" s="42" t="s">
        <v>112</v>
      </c>
      <c r="H9" s="42">
        <v>997</v>
      </c>
      <c r="I9" s="42">
        <v>992</v>
      </c>
      <c r="J9" s="42" t="s">
        <v>112</v>
      </c>
      <c r="K9" s="42">
        <v>4</v>
      </c>
      <c r="L9" s="42">
        <v>30.8482457717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2026-07-24T17:19:37Z</dcterms:modified>
</cp:coreProperties>
</file>