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Z:\EMSR905-AOI-01-ARTANA\08OUTPUT\EMSR905\AOI01\GRA_PRODUCT\FCT\"/>
    </mc:Choice>
  </mc:AlternateContent>
  <xr:revisionPtr revIDLastSave="0" documentId="13_ncr:1_{89941FEB-E036-48D4-A100-0E0D56EE3D78}" xr6:coauthVersionLast="47" xr6:coauthVersionMax="47" xr10:uidLastSave="{00000000-0000-0000-0000-000000000000}"/>
  <bookViews>
    <workbookView xWindow="-120" yWindow="-120" windowWidth="29040" windowHeight="15720" tabRatio="844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A_v1_aoi" sheetId="5" r:id="rId5"/>
    <sheet name="_builtUpA_v1_aff" sheetId="6" r:id="rId6"/>
    <sheet name="_transportationL_v1_aoi" sheetId="7" r:id="rId7"/>
    <sheet name="_transportationL_v1_aff" sheetId="8" r:id="rId8"/>
    <sheet name="_facilitiesA_v1_aoi" sheetId="9" r:id="rId9"/>
    <sheet name="_facilitiesA_v1_aff" sheetId="10" r:id="rId10"/>
    <sheet name="_facilitiesL_v1_aoi" sheetId="11" r:id="rId11"/>
    <sheet name="_facilitiesL_v1_aff" sheetId="12" r:id="rId12"/>
    <sheet name="_naturalLandUseA_v1_aoi" sheetId="13" r:id="rId13"/>
    <sheet name="_naturalLandUseA_v1_aff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4" i="3" l="1"/>
  <c r="A58" i="2"/>
  <c r="A55" i="2"/>
  <c r="A54" i="2"/>
  <c r="A53" i="2"/>
  <c r="A37" i="2"/>
  <c r="A36" i="2"/>
</calcChain>
</file>

<file path=xl/sharedStrings.xml><?xml version="1.0" encoding="utf-8"?>
<sst xmlns="http://schemas.openxmlformats.org/spreadsheetml/2006/main" count="448" uniqueCount="132">
  <si>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</si>
  <si>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</si>
  <si>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</si>
  <si>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</si>
  <si>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</si>
  <si>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EMSR905 AOI: 01 Artana Grading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</si>
  <si>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</si>
  <si>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</si>
  <si>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</si>
  <si>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</si>
  <si>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</si>
  <si>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Burnt area</t>
  </si>
  <si>
    <t>ha</t>
  </si>
  <si>
    <t>Maximum of all extents*</t>
  </si>
  <si>
    <t>Destroyed</t>
  </si>
  <si>
    <t>Damaged</t>
  </si>
  <si>
    <t>Possibly damaged*</t>
  </si>
  <si>
    <t>Total affected**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</si>
  <si>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</si>
  <si>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</si>
  <si>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</si>
  <si>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</si>
  <si>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</si>
  <si>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</si>
  <si>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</si>
  <si>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Other non-residential buildings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</si>
  <si>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</si>
  <si>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</si>
  <si>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</si>
  <si>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</si>
  <si>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</si>
  <si>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</si>
  <si>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</si>
  <si>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Facilities</t>
  </si>
  <si>
    <t>Constructions for mining or extraction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</si>
  <si>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</si>
  <si>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</si>
  <si>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</si>
  <si>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</si>
  <si>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</si>
  <si>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Shrub and/or herbaceous vegetation association</t>
  </si>
  <si>
    <t xml:space="preserve">Forests </t>
  </si>
  <si>
    <t>Open spaces with little or no vegetation</t>
  </si>
  <si>
    <t xml:space="preserve">Permanent crops </t>
  </si>
  <si>
    <t xml:space="preserve">Heterogeneous agricultural areas </t>
  </si>
  <si>
    <t>Other</t>
  </si>
  <si>
    <t>Arable land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</si>
  <si>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</si>
  <si>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</si>
  <si>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</si>
  <si>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</si>
  <si>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</si>
  <si>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</si>
  <si>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</si>
  <si>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</si>
  <si>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</si>
  <si>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</si>
  <si>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</si>
  <si>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</si>
  <si>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</si>
  <si>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</si>
  <si>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</si>
  <si>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AOI: 01 Artana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</si>
  <si>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</si>
  <si>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</si>
  <si>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</si>
  <si>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</si>
  <si>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</si>
  <si>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</si>
  <si>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</si>
  <si>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</si>
  <si>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</si>
  <si>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</si>
  <si>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</si>
  <si>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</si>
  <si>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</si>
  <si>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</si>
  <si>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</si>
  <si>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</si>
  <si>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</si>
  <si>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</si>
  <si>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</si>
  <si>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</si>
  <si>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</si>
  <si>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</si>
  <si>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</si>
  <si>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</si>
  <si>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</si>
  <si>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</si>
  <si>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</si>
  <si>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</si>
  <si>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</si>
  <si>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</si>
  <si>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</si>
  <si>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</si>
  <si>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</si>
  <si>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</si>
  <si>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</si>
  <si>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</si>
  <si>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</si>
  <si>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</si>
  <si>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</si>
  <si>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</si>
  <si>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</si>
  <si>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</si>
  <si>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</si>
  <si>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</si>
  <si>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</si>
  <si>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Possibly damaged</t>
  </si>
  <si>
    <t>Building block</t>
  </si>
  <si>
    <t>Non-residential Buildings</t>
  </si>
  <si>
    <t>_builtUpA_v1_aff</t>
  </si>
  <si>
    <t>_transportationL_v1_aoi</t>
  </si>
  <si>
    <t>Length</t>
  </si>
  <si>
    <t>Highways, Streets and Roads</t>
  </si>
  <si>
    <t>No visible damage</t>
  </si>
  <si>
    <t>_transportationL_v1_aff</t>
  </si>
  <si>
    <t>_facilitiesA_v1_aoi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</si>
  <si>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</si>
  <si>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</si>
  <si>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</si>
  <si>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</si>
  <si>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</si>
  <si>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</si>
  <si>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</si>
  <si>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</si>
  <si>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Affected</t>
  </si>
  <si>
    <t>Permanent crops</t>
  </si>
  <si>
    <t>Heterogeneous agricultural areas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</si>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</sst>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,###,###"/>
    <numFmt numFmtId="167" formatCode="#,###,##0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2" fillId="0" borderId="0"/>
    <xf numFmtId="0" fontId="13" fillId="0" borderId="0"/>
    <xf numFmtId="0" fontId="13" fillId="0" borderId="0"/>
    <xf numFmtId="0" fontId="13" fillId="0" borderId="0"/>
  </cellStyleXfs>
  <cellXfs count="99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5" fillId="0" borderId="0" xfId="0" applyFont="1"/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164" fontId="1" fillId="4" borderId="4" xfId="0" applyNumberFormat="1" applyFont="1" applyFill="1" applyBorder="1" applyAlignment="1">
      <alignment horizontal="center" vertical="center" wrapText="1"/>
    </xf>
    <xf numFmtId="164" fontId="1" fillId="4" borderId="3" xfId="0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5" xfId="0" applyFont="1" applyBorder="1" applyAlignment="1">
      <alignment horizontal="right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0" xfId="0" applyFont="1"/>
    <xf numFmtId="0" fontId="15" fillId="0" borderId="0" xfId="0" applyFont="1"/>
    <xf numFmtId="0" fontId="11" fillId="0" borderId="0" xfId="0" applyFont="1" applyAlignment="1">
      <alignment vertical="center"/>
    </xf>
    <xf numFmtId="0" fontId="15" fillId="0" borderId="5" xfId="0" applyFont="1" applyBorder="1"/>
    <xf numFmtId="0" fontId="11" fillId="0" borderId="3" xfId="0" applyFont="1" applyBorder="1"/>
    <xf numFmtId="0" fontId="16" fillId="0" borderId="0" xfId="0" applyFont="1"/>
    <xf numFmtId="0" fontId="16" fillId="0" borderId="14" xfId="0" applyFont="1" applyBorder="1"/>
    <xf numFmtId="0" fontId="17" fillId="0" borderId="14" xfId="0" applyFont="1" applyBorder="1"/>
    <xf numFmtId="0" fontId="17" fillId="0" borderId="14" xfId="0" applyFont="1" applyBorder="1" applyAlignment="1">
      <alignment horizontal="right" vertical="center"/>
    </xf>
    <xf numFmtId="0" fontId="0" fillId="0" borderId="14" xfId="0" applyBorder="1"/>
    <xf numFmtId="165" fontId="17" fillId="5" borderId="14" xfId="0" applyNumberFormat="1" applyFont="1" applyFill="1" applyBorder="1" applyAlignment="1">
      <alignment horizontal="center" vertical="center"/>
    </xf>
    <xf numFmtId="165" fontId="16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7" fillId="0" borderId="14" xfId="0" applyNumberFormat="1" applyFont="1" applyBorder="1" applyAlignment="1">
      <alignment horizontal="center" vertical="center" wrapText="1"/>
    </xf>
    <xf numFmtId="165" fontId="17" fillId="0" borderId="0" xfId="0" applyNumberFormat="1" applyFont="1" applyAlignment="1">
      <alignment horizontal="left" vertical="center"/>
    </xf>
    <xf numFmtId="165" fontId="17" fillId="0" borderId="0" xfId="0" applyNumberFormat="1" applyFont="1"/>
    <xf numFmtId="0" fontId="11" fillId="0" borderId="14" xfId="0" applyFont="1" applyBorder="1"/>
    <xf numFmtId="0" fontId="10" fillId="0" borderId="14" xfId="0" applyFont="1" applyBorder="1" applyAlignment="1">
      <alignment vertical="center" wrapText="1"/>
    </xf>
    <xf numFmtId="165" fontId="17" fillId="4" borderId="14" xfId="0" applyNumberFormat="1" applyFont="1" applyFill="1" applyBorder="1" applyAlignment="1">
      <alignment horizontal="center" vertical="center" wrapText="1"/>
    </xf>
    <xf numFmtId="0" fontId="11" fillId="0" borderId="15" xfId="0" applyFont="1" applyBorder="1"/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5" fontId="17" fillId="4" borderId="15" xfId="0" applyNumberFormat="1" applyFont="1" applyFill="1" applyBorder="1" applyAlignment="1">
      <alignment horizontal="center" vertical="center" wrapText="1"/>
    </xf>
    <xf numFmtId="165" fontId="17" fillId="0" borderId="15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0" fontId="11" fillId="0" borderId="17" xfId="0" applyFont="1" applyBorder="1"/>
    <xf numFmtId="0" fontId="10" fillId="0" borderId="17" xfId="0" applyFont="1" applyBorder="1" applyAlignment="1">
      <alignment vertical="top" wrapText="1"/>
    </xf>
    <xf numFmtId="0" fontId="1" fillId="0" borderId="17" xfId="0" applyFont="1" applyBorder="1" applyAlignment="1">
      <alignment vertical="center"/>
    </xf>
    <xf numFmtId="0" fontId="10" fillId="0" borderId="17" xfId="0" applyFont="1" applyBorder="1" applyAlignment="1">
      <alignment horizontal="right" vertical="center" wrapText="1"/>
    </xf>
    <xf numFmtId="165" fontId="17" fillId="4" borderId="17" xfId="0" applyNumberFormat="1" applyFont="1" applyFill="1" applyBorder="1" applyAlignment="1">
      <alignment horizontal="center" vertical="center" wrapText="1"/>
    </xf>
    <xf numFmtId="165" fontId="17" fillId="0" borderId="17" xfId="0" applyNumberFormat="1" applyFont="1" applyBorder="1" applyAlignment="1">
      <alignment horizontal="center" vertical="center" wrapText="1"/>
    </xf>
    <xf numFmtId="0" fontId="11" fillId="0" borderId="17" xfId="0" applyFont="1" applyBorder="1" applyAlignment="1">
      <alignment vertical="center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0" fillId="0" borderId="17" xfId="0" applyBorder="1"/>
    <xf numFmtId="0" fontId="0" fillId="0" borderId="15" xfId="0" applyBorder="1"/>
    <xf numFmtId="0" fontId="11" fillId="0" borderId="15" xfId="0" applyFont="1" applyBorder="1" applyAlignment="1">
      <alignment vertical="center"/>
    </xf>
    <xf numFmtId="166" fontId="17" fillId="0" borderId="1" xfId="0" applyNumberFormat="1" applyFont="1" applyBorder="1" applyAlignment="1">
      <alignment horizontal="center" vertical="center"/>
    </xf>
    <xf numFmtId="166" fontId="17" fillId="4" borderId="1" xfId="0" applyNumberFormat="1" applyFont="1" applyFill="1" applyBorder="1" applyAlignment="1">
      <alignment horizontal="center" vertical="center"/>
    </xf>
    <xf numFmtId="0" fontId="18" fillId="0" borderId="0" xfId="0" applyFont="1"/>
    <xf numFmtId="0" fontId="17" fillId="0" borderId="0" xfId="0" applyFont="1"/>
    <xf numFmtId="0" fontId="19" fillId="0" borderId="0" xfId="0" applyFont="1"/>
    <xf numFmtId="0" fontId="17" fillId="0" borderId="0" xfId="0" applyFont="1" applyAlignment="1">
      <alignment horizontal="left" vertical="center"/>
    </xf>
    <xf numFmtId="0" fontId="16" fillId="6" borderId="11" xfId="0" applyFont="1" applyFill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16" fillId="0" borderId="11" xfId="0" applyFont="1" applyBorder="1"/>
    <xf numFmtId="167" fontId="0" fillId="7" borderId="11" xfId="0" applyNumberFormat="1" applyFill="1" applyBorder="1"/>
    <xf numFmtId="167" fontId="0" fillId="0" borderId="11" xfId="0" applyNumberFormat="1" applyBorder="1"/>
    <xf numFmtId="167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0" fontId="0" fillId="10" borderId="11" xfId="0" applyFill="1" applyBorder="1"/>
    <xf numFmtId="0" fontId="9" fillId="0" borderId="1" xfId="0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/>
    </xf>
    <xf numFmtId="0" fontId="17" fillId="0" borderId="16" xfId="0" applyFont="1" applyBorder="1"/>
    <xf numFmtId="0" fontId="0" fillId="0" borderId="12" xfId="0" applyBorder="1"/>
    <xf numFmtId="0" fontId="0" fillId="0" borderId="13" xfId="0" applyBorder="1"/>
  </cellXfs>
  <cellStyles count="5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  <cellStyle name="Normale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36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61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60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tabSelected="1" workbookViewId="0"/>
  </sheetViews>
  <sheetFormatPr defaultColWidth="11.42578125" defaultRowHeight="15"/>
  <cols>
    <col min="2" max="2" width="154.7109375" style="2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7" t="s">
        <v>1</v>
      </c>
    </row>
    <row r="5" spans="2:2" ht="15.75" customHeight="1">
      <c r="B5" s="17" t="s">
        <v>2</v>
      </c>
    </row>
    <row r="6" spans="2:2" ht="15.75" customHeight="1">
      <c r="B6" s="17"/>
    </row>
    <row r="7" spans="2:2" ht="15.75" customHeight="1">
      <c r="B7" s="17" t="s">
        <v>3</v>
      </c>
    </row>
    <row r="8" spans="2:2" ht="15.75" customHeight="1">
      <c r="B8" s="17"/>
    </row>
    <row r="9" spans="2:2" ht="30.75" customHeight="1">
      <c r="B9" s="18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9"/>
  <sheetViews>
    <sheetView showGridLines="0" zoomScale="70" zoomScaleNormal="70" workbookViewId="0">
      <selection activeCell="A60" sqref="A60:XFD64"/>
    </sheetView>
  </sheetViews>
  <sheetFormatPr defaultColWidth="9.140625" defaultRowHeight="15"/>
  <cols>
    <col min="1" max="1" width="24.28515625" style="2" customWidth="1"/>
    <col min="2" max="2" width="28.140625" style="2" customWidth="1"/>
    <col min="3" max="3" width="55.140625" style="6" bestFit="1" customWidth="1"/>
    <col min="4" max="4" width="14.42578125" style="2" customWidth="1"/>
    <col min="5" max="5" width="20.85546875" style="2" customWidth="1"/>
    <col min="6" max="6" width="20" style="2" customWidth="1"/>
    <col min="7" max="7" width="24.42578125" style="2" customWidth="1"/>
    <col min="8" max="8" width="19.85546875" style="2" customWidth="1"/>
    <col min="9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52" t="s">
        <v>5</v>
      </c>
      <c r="B1" s="8"/>
    </row>
    <row r="3" spans="1:11">
      <c r="A3" s="38" t="s">
        <v>6</v>
      </c>
      <c r="B3" s="37"/>
      <c r="C3" s="39"/>
      <c r="D3" s="37"/>
      <c r="E3" s="37"/>
      <c r="F3" s="37"/>
      <c r="G3" s="37"/>
      <c r="H3" s="37"/>
      <c r="I3" s="37"/>
    </row>
    <row r="4" spans="1:11">
      <c r="A4" s="37"/>
      <c r="B4" s="21"/>
      <c r="C4" s="21"/>
      <c r="D4" s="23"/>
      <c r="E4" s="95" t="s">
        <v>7</v>
      </c>
      <c r="F4" s="93"/>
      <c r="G4" s="93"/>
      <c r="H4" s="94"/>
      <c r="I4" s="21"/>
      <c r="J4" s="20"/>
      <c r="K4" s="20"/>
    </row>
    <row r="5" spans="1:11" ht="37.5" customHeight="1">
      <c r="A5" s="37"/>
      <c r="B5" s="22"/>
      <c r="C5" s="25"/>
      <c r="D5" s="14" t="s">
        <v>8</v>
      </c>
      <c r="E5" s="92" t="s">
        <v>9</v>
      </c>
      <c r="F5" s="93"/>
      <c r="G5" s="93"/>
      <c r="H5" s="94"/>
      <c r="I5" s="30"/>
      <c r="J5" s="20"/>
      <c r="K5" s="20"/>
    </row>
    <row r="6" spans="1:11">
      <c r="A6" s="43" t="s">
        <v>10</v>
      </c>
      <c r="B6" s="44" t="s">
        <v>11</v>
      </c>
      <c r="C6" s="44"/>
      <c r="D6" s="45" t="s">
        <v>12</v>
      </c>
      <c r="E6" s="96"/>
      <c r="F6" s="97"/>
      <c r="G6" s="98"/>
      <c r="H6" s="47">
        <v>7208.8334054999996</v>
      </c>
    </row>
    <row r="7" spans="1:11">
      <c r="A7" s="40"/>
      <c r="B7" s="33" t="s">
        <v>13</v>
      </c>
      <c r="C7" s="9"/>
      <c r="D7" s="34" t="s">
        <v>12</v>
      </c>
      <c r="E7" s="35"/>
      <c r="F7" s="36"/>
      <c r="G7" s="36"/>
      <c r="H7" s="48">
        <v>7208.8334054999996</v>
      </c>
      <c r="I7" s="19"/>
      <c r="J7" s="20"/>
      <c r="K7" s="20"/>
    </row>
    <row r="8" spans="1:11">
      <c r="A8" s="37"/>
      <c r="B8" s="10"/>
      <c r="C8" s="16"/>
      <c r="D8" s="16"/>
      <c r="E8" s="15"/>
      <c r="F8" s="15"/>
      <c r="G8" s="15"/>
      <c r="H8" s="26"/>
      <c r="I8" s="29"/>
      <c r="J8" s="20"/>
      <c r="K8" s="20"/>
    </row>
    <row r="9" spans="1:11">
      <c r="A9" s="37"/>
      <c r="B9" s="10"/>
      <c r="C9" s="25"/>
      <c r="D9" s="11"/>
      <c r="E9" s="28" t="s">
        <v>14</v>
      </c>
      <c r="F9" s="28" t="s">
        <v>15</v>
      </c>
      <c r="G9" s="28" t="s">
        <v>16</v>
      </c>
      <c r="H9" s="28" t="s">
        <v>17</v>
      </c>
      <c r="I9" s="28" t="s">
        <v>18</v>
      </c>
      <c r="J9" s="20"/>
      <c r="K9" s="20"/>
    </row>
    <row r="10" spans="1:11">
      <c r="A10" s="24" t="s">
        <v>19</v>
      </c>
      <c r="B10" s="41"/>
      <c r="C10" s="27" t="s">
        <v>20</v>
      </c>
      <c r="D10" s="27" t="s">
        <v>21</v>
      </c>
      <c r="E10" s="31"/>
      <c r="F10" s="31"/>
      <c r="G10" s="32"/>
      <c r="H10" s="77">
        <v>1000</v>
      </c>
      <c r="I10" s="76">
        <v>52000</v>
      </c>
      <c r="J10" s="20"/>
      <c r="K10" s="20"/>
    </row>
    <row r="11" spans="1:11">
      <c r="A11" s="54" t="s">
        <v>22</v>
      </c>
      <c r="B11" s="49" t="s">
        <v>23</v>
      </c>
      <c r="C11" s="55" t="s">
        <v>24</v>
      </c>
      <c r="D11" s="50" t="s">
        <v>12</v>
      </c>
      <c r="E11" s="56">
        <v>0</v>
      </c>
      <c r="F11" s="56">
        <v>0</v>
      </c>
      <c r="G11" s="56">
        <v>51.606660981499999</v>
      </c>
      <c r="H11" s="56">
        <v>51.606660981499999</v>
      </c>
      <c r="I11" s="51">
        <v>51.606660981499999</v>
      </c>
    </row>
    <row r="12" spans="1:11">
      <c r="A12" s="57"/>
      <c r="B12" s="58"/>
      <c r="C12" s="59" t="s">
        <v>25</v>
      </c>
      <c r="D12" s="60" t="s">
        <v>12</v>
      </c>
      <c r="E12" s="61">
        <v>0</v>
      </c>
      <c r="F12" s="61">
        <v>0</v>
      </c>
      <c r="G12" s="61">
        <v>3.9032258975</v>
      </c>
      <c r="H12" s="61">
        <v>3.9032258975</v>
      </c>
      <c r="I12" s="62">
        <v>3.9032258975</v>
      </c>
    </row>
    <row r="13" spans="1:11">
      <c r="A13" s="54"/>
      <c r="B13" s="49" t="s">
        <v>26</v>
      </c>
      <c r="C13" s="63" t="s">
        <v>27</v>
      </c>
      <c r="D13" s="50" t="s">
        <v>28</v>
      </c>
      <c r="E13" s="56">
        <v>0</v>
      </c>
      <c r="F13" s="56">
        <v>0</v>
      </c>
      <c r="G13" s="56">
        <v>0</v>
      </c>
      <c r="H13" s="56">
        <v>0</v>
      </c>
      <c r="I13" s="51">
        <v>37.158471112199997</v>
      </c>
    </row>
    <row r="14" spans="1:11">
      <c r="A14" s="64"/>
      <c r="B14" s="65"/>
      <c r="C14" s="66" t="s">
        <v>29</v>
      </c>
      <c r="D14" s="67" t="s">
        <v>28</v>
      </c>
      <c r="E14" s="68">
        <v>0</v>
      </c>
      <c r="F14" s="68">
        <v>0</v>
      </c>
      <c r="G14" s="68">
        <v>0</v>
      </c>
      <c r="H14" s="68">
        <v>0</v>
      </c>
      <c r="I14" s="69">
        <v>13.861529815500001</v>
      </c>
    </row>
    <row r="15" spans="1:11">
      <c r="A15" s="64"/>
      <c r="B15" s="65"/>
      <c r="C15" s="66" t="s">
        <v>30</v>
      </c>
      <c r="D15" s="67" t="s">
        <v>28</v>
      </c>
      <c r="E15" s="68">
        <v>0</v>
      </c>
      <c r="F15" s="68">
        <v>0</v>
      </c>
      <c r="G15" s="68">
        <v>0</v>
      </c>
      <c r="H15" s="68">
        <v>0</v>
      </c>
      <c r="I15" s="69">
        <v>80.008604077599998</v>
      </c>
    </row>
    <row r="16" spans="1:11">
      <c r="A16" s="64"/>
      <c r="B16" s="65"/>
      <c r="C16" s="66" t="s">
        <v>31</v>
      </c>
      <c r="D16" s="67" t="s">
        <v>28</v>
      </c>
      <c r="E16" s="68">
        <v>0</v>
      </c>
      <c r="F16" s="68">
        <v>0</v>
      </c>
      <c r="G16" s="68">
        <v>0</v>
      </c>
      <c r="H16" s="68">
        <v>0</v>
      </c>
      <c r="I16" s="69">
        <v>298.62909515299998</v>
      </c>
    </row>
    <row r="17" spans="1:9">
      <c r="A17" s="57"/>
      <c r="B17" s="58"/>
      <c r="C17" s="59" t="s">
        <v>32</v>
      </c>
      <c r="D17" s="60" t="s">
        <v>28</v>
      </c>
      <c r="E17" s="61">
        <v>0</v>
      </c>
      <c r="F17" s="61">
        <v>0</v>
      </c>
      <c r="G17" s="61">
        <v>0</v>
      </c>
      <c r="H17" s="61">
        <v>0</v>
      </c>
      <c r="I17" s="62">
        <v>780.55841626200004</v>
      </c>
    </row>
    <row r="18" spans="1:9">
      <c r="A18" s="54"/>
      <c r="B18" s="49" t="s">
        <v>33</v>
      </c>
      <c r="C18" s="63" t="s">
        <v>34</v>
      </c>
      <c r="D18" s="50" t="s">
        <v>12</v>
      </c>
      <c r="E18" s="56">
        <v>0</v>
      </c>
      <c r="F18" s="56">
        <v>0</v>
      </c>
      <c r="G18" s="56">
        <v>31.412619768500001</v>
      </c>
      <c r="H18" s="56">
        <v>31.412619768500001</v>
      </c>
      <c r="I18" s="51">
        <v>31.412619768500001</v>
      </c>
    </row>
    <row r="19" spans="1:9">
      <c r="A19" s="64"/>
      <c r="B19" s="65"/>
      <c r="C19" s="66" t="s">
        <v>35</v>
      </c>
      <c r="D19" s="67" t="s">
        <v>12</v>
      </c>
      <c r="E19" s="68">
        <v>0</v>
      </c>
      <c r="F19" s="68">
        <v>0</v>
      </c>
      <c r="G19" s="68">
        <v>1.4094111612</v>
      </c>
      <c r="H19" s="68">
        <v>1.4094111612</v>
      </c>
      <c r="I19" s="69">
        <v>1.4094111612</v>
      </c>
    </row>
    <row r="20" spans="1:9">
      <c r="A20" s="64"/>
      <c r="B20" s="65"/>
      <c r="C20" s="70" t="s">
        <v>36</v>
      </c>
      <c r="D20" s="67" t="s">
        <v>12</v>
      </c>
      <c r="E20" s="68">
        <v>0</v>
      </c>
      <c r="F20" s="68">
        <v>0</v>
      </c>
      <c r="G20" s="68">
        <v>0.40660259479999999</v>
      </c>
      <c r="H20" s="68">
        <v>0.40660259479999999</v>
      </c>
      <c r="I20" s="69">
        <v>0.40660259479999999</v>
      </c>
    </row>
    <row r="21" spans="1:9">
      <c r="A21" s="64"/>
      <c r="B21" s="65"/>
      <c r="C21" s="66" t="s">
        <v>37</v>
      </c>
      <c r="D21" s="67" t="s">
        <v>28</v>
      </c>
      <c r="E21" s="68">
        <v>0</v>
      </c>
      <c r="F21" s="68">
        <v>0</v>
      </c>
      <c r="G21" s="68">
        <v>8.1554528829000006</v>
      </c>
      <c r="H21" s="68">
        <v>8.1554528829000006</v>
      </c>
      <c r="I21" s="69">
        <v>8.1554528829000006</v>
      </c>
    </row>
    <row r="22" spans="1:9">
      <c r="A22" s="57"/>
      <c r="B22" s="58"/>
      <c r="C22" s="59" t="s">
        <v>38</v>
      </c>
      <c r="D22" s="60" t="s">
        <v>28</v>
      </c>
      <c r="E22" s="61">
        <v>0</v>
      </c>
      <c r="F22" s="61">
        <v>0</v>
      </c>
      <c r="G22" s="61">
        <v>11.950479032600001</v>
      </c>
      <c r="H22" s="61">
        <v>11.950479032600001</v>
      </c>
      <c r="I22" s="62">
        <v>11.950479032600001</v>
      </c>
    </row>
    <row r="23" spans="1:9">
      <c r="A23" s="46"/>
      <c r="B23" s="71" t="s">
        <v>39</v>
      </c>
      <c r="C23" s="72" t="s">
        <v>40</v>
      </c>
      <c r="D23" s="50" t="s">
        <v>12</v>
      </c>
      <c r="E23" s="56"/>
      <c r="F23" s="56"/>
      <c r="G23" s="56"/>
      <c r="H23" s="56">
        <v>3316.4515097799999</v>
      </c>
      <c r="I23" s="51">
        <v>3316.4515215699998</v>
      </c>
    </row>
    <row r="24" spans="1:9">
      <c r="A24" s="73"/>
      <c r="B24" s="73"/>
      <c r="C24" s="70" t="s">
        <v>41</v>
      </c>
      <c r="D24" s="67" t="s">
        <v>12</v>
      </c>
      <c r="E24" s="68"/>
      <c r="F24" s="68"/>
      <c r="G24" s="68"/>
      <c r="H24" s="68">
        <v>2120.45016489</v>
      </c>
      <c r="I24" s="69">
        <v>2120.4501767800002</v>
      </c>
    </row>
    <row r="25" spans="1:9">
      <c r="A25" s="73"/>
      <c r="B25" s="73"/>
      <c r="C25" s="70" t="s">
        <v>42</v>
      </c>
      <c r="D25" s="67" t="s">
        <v>12</v>
      </c>
      <c r="E25" s="68"/>
      <c r="F25" s="68"/>
      <c r="G25" s="68"/>
      <c r="H25" s="68">
        <v>1360.9359873799999</v>
      </c>
      <c r="I25" s="69">
        <v>1360.93598802</v>
      </c>
    </row>
    <row r="26" spans="1:9">
      <c r="A26" s="73"/>
      <c r="B26" s="73"/>
      <c r="C26" s="70" t="s">
        <v>43</v>
      </c>
      <c r="D26" s="67" t="s">
        <v>12</v>
      </c>
      <c r="E26" s="68"/>
      <c r="F26" s="68"/>
      <c r="G26" s="68"/>
      <c r="H26" s="68">
        <v>273.03097886699999</v>
      </c>
      <c r="I26" s="69">
        <v>273.03098661199999</v>
      </c>
    </row>
    <row r="27" spans="1:9">
      <c r="A27" s="73"/>
      <c r="B27" s="73"/>
      <c r="C27" s="70" t="s">
        <v>44</v>
      </c>
      <c r="D27" s="67" t="s">
        <v>12</v>
      </c>
      <c r="E27" s="68"/>
      <c r="F27" s="68"/>
      <c r="G27" s="68"/>
      <c r="H27" s="68">
        <v>94.462097619100007</v>
      </c>
      <c r="I27" s="69">
        <v>94.462098063599996</v>
      </c>
    </row>
    <row r="28" spans="1:9">
      <c r="A28" s="73"/>
      <c r="B28" s="73"/>
      <c r="C28" s="70" t="s">
        <v>45</v>
      </c>
      <c r="D28" s="67" t="s">
        <v>12</v>
      </c>
      <c r="E28" s="68"/>
      <c r="F28" s="68"/>
      <c r="G28" s="68"/>
      <c r="H28" s="68">
        <v>32.418763570000003</v>
      </c>
      <c r="I28" s="69">
        <v>32.418764076000002</v>
      </c>
    </row>
    <row r="29" spans="1:9">
      <c r="A29" s="74"/>
      <c r="B29" s="74"/>
      <c r="C29" s="75" t="s">
        <v>46</v>
      </c>
      <c r="D29" s="60" t="s">
        <v>12</v>
      </c>
      <c r="E29" s="61"/>
      <c r="F29" s="61"/>
      <c r="G29" s="61"/>
      <c r="H29" s="61">
        <v>11.083864284700001</v>
      </c>
      <c r="I29" s="62">
        <v>11.0838647538</v>
      </c>
    </row>
    <row r="30" spans="1:9">
      <c r="B30" s="3"/>
      <c r="C30" s="4"/>
      <c r="D30" s="7"/>
      <c r="E30" s="79"/>
      <c r="F30" s="79"/>
      <c r="G30" s="79"/>
    </row>
    <row r="31" spans="1:9">
      <c r="A31" s="79" t="s">
        <v>47</v>
      </c>
      <c r="B31" s="3"/>
      <c r="C31" s="4"/>
      <c r="D31" s="7"/>
      <c r="E31" s="79"/>
      <c r="F31" s="79"/>
      <c r="G31" s="79"/>
    </row>
    <row r="32" spans="1:9">
      <c r="A32" s="79" t="s">
        <v>48</v>
      </c>
      <c r="B32" s="3"/>
      <c r="C32" s="4"/>
      <c r="D32" s="7"/>
      <c r="E32" s="79"/>
      <c r="F32" s="79"/>
      <c r="G32" s="79"/>
    </row>
    <row r="33" spans="1:7">
      <c r="B33" s="3"/>
      <c r="C33" s="4"/>
      <c r="D33" s="7"/>
      <c r="E33" s="79"/>
      <c r="F33" s="79"/>
      <c r="G33" s="79"/>
    </row>
    <row r="34" spans="1:7">
      <c r="A34" s="78" t="s">
        <v>49</v>
      </c>
      <c r="B34" s="3"/>
      <c r="C34" s="4"/>
      <c r="D34" s="7"/>
      <c r="E34" s="79"/>
      <c r="F34" s="79"/>
      <c r="G34" s="79"/>
    </row>
    <row r="35" spans="1:7">
      <c r="A35" s="79" t="s">
        <v>50</v>
      </c>
      <c r="B35" s="3"/>
      <c r="C35" s="4"/>
      <c r="D35" s="7"/>
      <c r="E35" s="79"/>
      <c r="F35" s="79"/>
      <c r="G35" s="79"/>
    </row>
    <row r="36" spans="1:7">
      <c r="A36" s="80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6" s="3"/>
      <c r="C36" s="4"/>
      <c r="D36" s="7"/>
      <c r="E36" s="81" t="s">
        <v>51</v>
      </c>
      <c r="F36" s="79"/>
      <c r="G36" s="79"/>
    </row>
    <row r="37" spans="1:7">
      <c r="A37" s="79" t="str">
        <f>CONCATENATE(CHAR(169)," European Union / Copernicus Emergency Management Service")</f>
        <v>© European Union / Copernicus Emergency Management Service</v>
      </c>
      <c r="B37" s="3"/>
      <c r="C37" s="4"/>
      <c r="D37" s="7"/>
      <c r="E37" s="79"/>
      <c r="F37" s="79"/>
      <c r="G37" s="79"/>
    </row>
    <row r="38" spans="1:7">
      <c r="B38" s="3"/>
      <c r="C38" s="4"/>
      <c r="D38" s="7"/>
      <c r="E38" s="79"/>
      <c r="F38" s="79"/>
      <c r="G38" s="79"/>
    </row>
    <row r="39" spans="1:7">
      <c r="B39" s="3"/>
      <c r="C39" s="4"/>
      <c r="D39" s="7"/>
      <c r="E39" s="79"/>
      <c r="F39" s="79"/>
      <c r="G39" s="79"/>
    </row>
    <row r="40" spans="1:7">
      <c r="A40" s="78" t="s">
        <v>52</v>
      </c>
      <c r="B40" s="3"/>
      <c r="C40" s="4"/>
      <c r="D40" s="7"/>
      <c r="E40" s="79"/>
      <c r="F40" s="79"/>
      <c r="G40" s="79"/>
    </row>
    <row r="41" spans="1:7">
      <c r="A41" s="79" t="s">
        <v>53</v>
      </c>
      <c r="B41" s="3"/>
      <c r="C41" s="4"/>
      <c r="D41" s="7"/>
      <c r="E41" s="79"/>
      <c r="F41" s="79"/>
      <c r="G41" s="79"/>
    </row>
    <row r="42" spans="1:7">
      <c r="A42" s="79" t="s">
        <v>54</v>
      </c>
      <c r="B42" s="3"/>
      <c r="C42" s="4"/>
      <c r="D42" s="7"/>
      <c r="E42" s="79"/>
      <c r="F42" s="79"/>
      <c r="G42" s="79"/>
    </row>
    <row r="43" spans="1:7">
      <c r="A43" s="79" t="s">
        <v>55</v>
      </c>
      <c r="B43" s="3"/>
      <c r="C43" s="5"/>
      <c r="D43" s="7"/>
      <c r="E43" s="79"/>
      <c r="F43" s="79"/>
      <c r="G43" s="79"/>
    </row>
    <row r="44" spans="1:7">
      <c r="A44" s="79" t="s">
        <v>56</v>
      </c>
      <c r="B44" s="3"/>
      <c r="C44" s="5"/>
      <c r="D44" s="7"/>
      <c r="E44" s="79"/>
      <c r="F44" s="79"/>
      <c r="G44" s="79"/>
    </row>
    <row r="45" spans="1:7">
      <c r="B45" s="3"/>
      <c r="C45" s="5"/>
      <c r="D45" s="7"/>
      <c r="E45" s="79"/>
      <c r="F45" s="79"/>
      <c r="G45" s="79"/>
    </row>
    <row r="46" spans="1:7">
      <c r="B46" s="3"/>
      <c r="C46" s="5"/>
      <c r="D46" s="7"/>
      <c r="E46" s="79"/>
      <c r="F46" s="79"/>
      <c r="G46" s="79"/>
    </row>
    <row r="47" spans="1:7">
      <c r="A47" s="78" t="s">
        <v>57</v>
      </c>
      <c r="B47" s="3"/>
      <c r="C47" s="5"/>
      <c r="D47" s="7"/>
      <c r="E47" s="79"/>
      <c r="F47" s="79"/>
      <c r="G47" s="79"/>
    </row>
    <row r="48" spans="1:7">
      <c r="A48" s="79" t="s">
        <v>58</v>
      </c>
      <c r="B48" s="3"/>
      <c r="C48" s="5"/>
      <c r="D48" s="7"/>
      <c r="E48" s="79"/>
      <c r="F48" s="79"/>
      <c r="G48" s="79"/>
    </row>
    <row r="49" spans="1:7">
      <c r="A49" s="79" t="s">
        <v>59</v>
      </c>
      <c r="B49" s="3"/>
      <c r="C49" s="5"/>
      <c r="D49" s="7"/>
      <c r="E49" s="79"/>
      <c r="F49" s="79"/>
      <c r="G49" s="79"/>
    </row>
    <row r="50" spans="1:7">
      <c r="B50" s="3"/>
      <c r="C50" s="5"/>
      <c r="D50" s="7"/>
      <c r="E50" s="79"/>
      <c r="F50" s="79"/>
      <c r="G50" s="79"/>
    </row>
    <row r="51" spans="1:7">
      <c r="B51" s="3"/>
      <c r="C51" s="5"/>
      <c r="D51" s="7"/>
      <c r="E51" s="79"/>
      <c r="F51" s="79"/>
      <c r="G51" s="79"/>
    </row>
    <row r="52" spans="1:7">
      <c r="A52" s="78" t="s">
        <v>60</v>
      </c>
      <c r="B52" s="3"/>
      <c r="C52" s="5"/>
      <c r="D52" s="7"/>
      <c r="E52" s="79"/>
      <c r="F52" s="79"/>
      <c r="G52" s="79"/>
    </row>
    <row r="53" spans="1:7">
      <c r="A53" s="79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53" s="3"/>
      <c r="C53" s="5"/>
      <c r="D53" s="7"/>
      <c r="E53" s="79"/>
      <c r="F53" s="79"/>
      <c r="G53" s="79"/>
    </row>
    <row r="54" spans="1:7">
      <c r="A54" s="79" t="str">
        <f>CONCATENATE("",CHAR(169)," EuroGeographics, ",CHAR(169)," TurkStat. Source: European Commission – Eurostat/GISCO, 2024." )</f>
        <v>© EuroGeographics, © TurkStat. Source: European Commission – Eurostat/GISCO, 2024.</v>
      </c>
      <c r="B54" s="3"/>
      <c r="C54" s="5"/>
      <c r="D54" s="7"/>
      <c r="E54" s="79"/>
      <c r="F54" s="79"/>
      <c r="G54" s="79"/>
    </row>
    <row r="55" spans="1:7">
      <c r="A55" s="79" t="str">
        <f>CONCATENATE("Corine Land Cover (CLC) 2018.")</f>
        <v>Corine Land Cover (CLC) 2018.</v>
      </c>
      <c r="E55" s="79"/>
      <c r="F55" s="79"/>
      <c r="G55" s="79"/>
    </row>
    <row r="56" spans="1:7">
      <c r="E56" s="79"/>
      <c r="F56" s="79"/>
      <c r="G56" s="79"/>
    </row>
    <row r="57" spans="1:7">
      <c r="A57" s="79" t="s">
        <v>61</v>
      </c>
      <c r="E57" s="79"/>
      <c r="F57" s="79"/>
      <c r="G57" s="79"/>
    </row>
    <row r="58" spans="1:7">
      <c r="A58" s="79" t="str">
        <f>CONCATENATE("",CHAR(169)," EuroGeographics, ",CHAR(169)," TurkStat. Source: European Commission – Eurostat/GISCO, 2024." )</f>
        <v>© EuroGeographics, © TurkStat. Source: European Commission – Eurostat/GISCO, 2024.</v>
      </c>
      <c r="E58" s="79"/>
      <c r="F58" s="79"/>
      <c r="G58" s="79"/>
    </row>
    <row r="59" spans="1:7">
      <c r="E59" s="79"/>
      <c r="F59" s="79"/>
      <c r="G59" s="79"/>
    </row>
  </sheetData>
  <mergeCells count="3">
    <mergeCell ref="E5:H5"/>
    <mergeCell ref="E4:H4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5"/>
  <cols>
    <col min="1" max="12" width="18" style="2" customWidth="1"/>
  </cols>
  <sheetData>
    <row r="1" spans="1:12">
      <c r="A1" t="s">
        <v>62</v>
      </c>
    </row>
    <row r="3" spans="1:12" ht="38.25">
      <c r="A3" s="82" t="s">
        <v>63</v>
      </c>
      <c r="B3" s="82" t="s">
        <v>64</v>
      </c>
      <c r="C3" s="82" t="s">
        <v>65</v>
      </c>
      <c r="D3" s="82" t="s">
        <v>66</v>
      </c>
      <c r="E3" s="82" t="s">
        <v>67</v>
      </c>
      <c r="F3" s="82" t="s">
        <v>68</v>
      </c>
      <c r="G3" s="82" t="s">
        <v>69</v>
      </c>
      <c r="H3" s="82" t="s">
        <v>70</v>
      </c>
      <c r="I3" s="82" t="s">
        <v>71</v>
      </c>
      <c r="J3" s="82" t="s">
        <v>72</v>
      </c>
      <c r="K3" s="82" t="s">
        <v>73</v>
      </c>
      <c r="L3" s="82" t="s">
        <v>74</v>
      </c>
    </row>
    <row r="4" spans="1:12" ht="78.75">
      <c r="A4" s="83" t="s">
        <v>75</v>
      </c>
      <c r="B4" s="84" t="s">
        <v>76</v>
      </c>
      <c r="C4" s="84" t="s">
        <v>77</v>
      </c>
      <c r="D4" s="84" t="s">
        <v>78</v>
      </c>
      <c r="E4" s="84" t="s">
        <v>79</v>
      </c>
      <c r="F4" s="84" t="s">
        <v>80</v>
      </c>
      <c r="G4" s="84" t="s">
        <v>81</v>
      </c>
      <c r="H4" s="84" t="str">
        <f>HYPERLINK("https://www.worldpop.org", "WorldPop (www.worldpop.org)")</f>
        <v>WorldPop (www.worldpop.org)</v>
      </c>
      <c r="I4" s="84" t="s">
        <v>82</v>
      </c>
      <c r="J4" s="84" t="s">
        <v>82</v>
      </c>
      <c r="K4" s="84" t="s">
        <v>82</v>
      </c>
      <c r="L4" s="84" t="s">
        <v>83</v>
      </c>
    </row>
    <row r="5" spans="1:12">
      <c r="A5" s="85" t="s">
        <v>18</v>
      </c>
      <c r="B5" s="86">
        <v>52393</v>
      </c>
      <c r="C5" s="87">
        <v>73897</v>
      </c>
      <c r="D5" s="87">
        <v>55323</v>
      </c>
      <c r="E5" s="87">
        <v>49558</v>
      </c>
      <c r="F5" s="87">
        <v>40847</v>
      </c>
      <c r="G5" s="87">
        <v>55676</v>
      </c>
      <c r="H5" s="87">
        <v>53369</v>
      </c>
      <c r="I5" s="88">
        <v>54438</v>
      </c>
      <c r="J5" s="88">
        <v>9218</v>
      </c>
      <c r="K5" s="89">
        <v>16.899999999999999</v>
      </c>
      <c r="L5" s="90" t="s">
        <v>84</v>
      </c>
    </row>
    <row r="6" spans="1:12">
      <c r="A6" s="85" t="s">
        <v>85</v>
      </c>
      <c r="B6" s="86">
        <v>978</v>
      </c>
      <c r="C6" s="87">
        <v>1391</v>
      </c>
      <c r="D6" s="87">
        <v>15686</v>
      </c>
      <c r="E6" s="87">
        <v>1830</v>
      </c>
      <c r="F6" s="87">
        <v>5212</v>
      </c>
      <c r="G6" s="87">
        <v>949</v>
      </c>
      <c r="H6" s="87">
        <v>3191</v>
      </c>
      <c r="I6" s="88">
        <v>4177</v>
      </c>
      <c r="J6" s="88">
        <v>4905</v>
      </c>
      <c r="K6" s="89">
        <v>117.4</v>
      </c>
      <c r="L6" s="91" t="s">
        <v>86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53" t="s">
        <v>5</v>
      </c>
    </row>
    <row r="2" spans="1:8">
      <c r="A2" s="53" t="s">
        <v>87</v>
      </c>
    </row>
    <row r="4" spans="1:8">
      <c r="A4" s="42" t="s">
        <v>88</v>
      </c>
      <c r="B4" s="42" t="s">
        <v>89</v>
      </c>
      <c r="C4" s="42" t="s">
        <v>90</v>
      </c>
      <c r="D4" s="42" t="s">
        <v>91</v>
      </c>
      <c r="E4" s="42" t="s">
        <v>92</v>
      </c>
      <c r="F4" s="42" t="s">
        <v>93</v>
      </c>
      <c r="G4" s="42" t="s">
        <v>94</v>
      </c>
      <c r="H4" s="42" t="s">
        <v>95</v>
      </c>
    </row>
    <row r="6" spans="1:8">
      <c r="A6" s="79">
        <v>0</v>
      </c>
      <c r="B6" s="79" t="s">
        <v>96</v>
      </c>
      <c r="C6" s="79" t="s">
        <v>97</v>
      </c>
      <c r="D6" s="79" t="s">
        <v>98</v>
      </c>
      <c r="E6" s="79" t="s">
        <v>11</v>
      </c>
      <c r="F6" s="79">
        <v>9</v>
      </c>
      <c r="G6" s="79">
        <v>906</v>
      </c>
      <c r="H6" s="79">
        <v>7208.8334054999996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99</v>
      </c>
    </row>
    <row r="4" spans="1:12">
      <c r="A4" s="42" t="s">
        <v>88</v>
      </c>
      <c r="B4" s="42" t="s">
        <v>100</v>
      </c>
      <c r="C4" s="42" t="s">
        <v>101</v>
      </c>
      <c r="D4" s="42" t="s">
        <v>102</v>
      </c>
      <c r="E4" s="42" t="s">
        <v>103</v>
      </c>
      <c r="F4" s="42" t="s">
        <v>104</v>
      </c>
      <c r="G4" s="42" t="s">
        <v>92</v>
      </c>
      <c r="H4" s="42" t="s">
        <v>93</v>
      </c>
      <c r="I4" s="42" t="s">
        <v>105</v>
      </c>
      <c r="J4" s="42" t="s">
        <v>106</v>
      </c>
      <c r="K4" s="42" t="s">
        <v>94</v>
      </c>
      <c r="L4" s="42" t="s">
        <v>95</v>
      </c>
    </row>
    <row r="6" spans="1:12">
      <c r="A6" s="79">
        <v>0</v>
      </c>
      <c r="B6" s="79">
        <v>11</v>
      </c>
      <c r="C6" s="79" t="s">
        <v>24</v>
      </c>
      <c r="D6" s="79">
        <v>997</v>
      </c>
      <c r="E6" s="79" t="s">
        <v>107</v>
      </c>
      <c r="F6" s="79" t="s">
        <v>108</v>
      </c>
      <c r="G6" s="79" t="s">
        <v>109</v>
      </c>
      <c r="H6" s="79">
        <v>9</v>
      </c>
      <c r="I6" s="79">
        <v>994</v>
      </c>
      <c r="J6" s="79" t="s">
        <v>107</v>
      </c>
      <c r="K6" s="79">
        <v>78</v>
      </c>
      <c r="L6" s="79">
        <v>51.606660981499999</v>
      </c>
    </row>
    <row r="7" spans="1:12">
      <c r="A7" s="79">
        <v>1</v>
      </c>
      <c r="B7" s="79">
        <v>12</v>
      </c>
      <c r="C7" s="79" t="s">
        <v>110</v>
      </c>
      <c r="D7" s="79">
        <v>127</v>
      </c>
      <c r="E7" s="79" t="s">
        <v>25</v>
      </c>
      <c r="F7" s="79" t="s">
        <v>108</v>
      </c>
      <c r="G7" s="79" t="s">
        <v>109</v>
      </c>
      <c r="H7" s="79">
        <v>9</v>
      </c>
      <c r="I7" s="79">
        <v>994</v>
      </c>
      <c r="J7" s="79" t="s">
        <v>107</v>
      </c>
      <c r="K7" s="79">
        <v>2</v>
      </c>
      <c r="L7" s="79">
        <v>3.9032258975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111</v>
      </c>
    </row>
    <row r="4" spans="1:12">
      <c r="A4" s="42" t="s">
        <v>88</v>
      </c>
      <c r="B4" s="42" t="s">
        <v>100</v>
      </c>
      <c r="C4" s="42" t="s">
        <v>101</v>
      </c>
      <c r="D4" s="42" t="s">
        <v>102</v>
      </c>
      <c r="E4" s="42" t="s">
        <v>103</v>
      </c>
      <c r="F4" s="42" t="s">
        <v>104</v>
      </c>
      <c r="G4" s="42" t="s">
        <v>92</v>
      </c>
      <c r="H4" s="42" t="s">
        <v>93</v>
      </c>
      <c r="I4" s="42" t="s">
        <v>105</v>
      </c>
      <c r="J4" s="42" t="s">
        <v>106</v>
      </c>
      <c r="K4" s="42" t="s">
        <v>94</v>
      </c>
      <c r="L4" s="42" t="s">
        <v>95</v>
      </c>
    </row>
    <row r="6" spans="1:12">
      <c r="A6" s="79">
        <v>0</v>
      </c>
      <c r="B6" s="79">
        <v>11</v>
      </c>
      <c r="C6" s="79" t="s">
        <v>24</v>
      </c>
      <c r="D6" s="79">
        <v>997</v>
      </c>
      <c r="E6" s="79" t="s">
        <v>107</v>
      </c>
      <c r="F6" s="79" t="s">
        <v>108</v>
      </c>
      <c r="G6" s="79" t="s">
        <v>109</v>
      </c>
      <c r="H6" s="79">
        <v>9</v>
      </c>
      <c r="I6" s="79">
        <v>994</v>
      </c>
      <c r="J6" s="79" t="s">
        <v>107</v>
      </c>
      <c r="K6" s="79">
        <v>78</v>
      </c>
      <c r="L6" s="79">
        <v>23.3169628763</v>
      </c>
    </row>
    <row r="7" spans="1:12">
      <c r="A7" s="79">
        <v>1</v>
      </c>
      <c r="B7" s="79">
        <v>12</v>
      </c>
      <c r="C7" s="79" t="s">
        <v>110</v>
      </c>
      <c r="D7" s="79">
        <v>127</v>
      </c>
      <c r="E7" s="79" t="s">
        <v>25</v>
      </c>
      <c r="F7" s="79" t="s">
        <v>108</v>
      </c>
      <c r="G7" s="79" t="s">
        <v>109</v>
      </c>
      <c r="H7" s="79">
        <v>9</v>
      </c>
      <c r="I7" s="79">
        <v>994</v>
      </c>
      <c r="J7" s="79" t="s">
        <v>107</v>
      </c>
      <c r="K7" s="79">
        <v>2</v>
      </c>
      <c r="L7" s="79">
        <v>1.7023890644999999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112</v>
      </c>
    </row>
    <row r="4" spans="1:12">
      <c r="A4" s="42" t="s">
        <v>88</v>
      </c>
      <c r="B4" s="42" t="s">
        <v>100</v>
      </c>
      <c r="C4" s="42" t="s">
        <v>101</v>
      </c>
      <c r="D4" s="42" t="s">
        <v>102</v>
      </c>
      <c r="E4" s="42" t="s">
        <v>103</v>
      </c>
      <c r="F4" s="42" t="s">
        <v>104</v>
      </c>
      <c r="G4" s="42" t="s">
        <v>92</v>
      </c>
      <c r="H4" s="42" t="s">
        <v>93</v>
      </c>
      <c r="I4" s="42" t="s">
        <v>105</v>
      </c>
      <c r="J4" s="42" t="s">
        <v>106</v>
      </c>
      <c r="K4" s="42" t="s">
        <v>94</v>
      </c>
      <c r="L4" s="42" t="s">
        <v>113</v>
      </c>
    </row>
    <row r="6" spans="1:12">
      <c r="A6" s="79">
        <v>0</v>
      </c>
      <c r="B6" s="79">
        <v>211</v>
      </c>
      <c r="C6" s="79" t="s">
        <v>114</v>
      </c>
      <c r="D6" s="79">
        <v>2111</v>
      </c>
      <c r="E6" s="79" t="s">
        <v>27</v>
      </c>
      <c r="F6" s="79" t="s">
        <v>115</v>
      </c>
      <c r="G6" s="79" t="s">
        <v>107</v>
      </c>
      <c r="H6" s="79">
        <v>997</v>
      </c>
      <c r="I6" s="79">
        <v>994</v>
      </c>
      <c r="J6" s="79" t="s">
        <v>107</v>
      </c>
      <c r="K6" s="79">
        <v>149</v>
      </c>
      <c r="L6" s="79">
        <v>37.158471112199997</v>
      </c>
    </row>
    <row r="7" spans="1:12">
      <c r="A7" s="79">
        <v>1</v>
      </c>
      <c r="B7" s="79">
        <v>211</v>
      </c>
      <c r="C7" s="79" t="s">
        <v>114</v>
      </c>
      <c r="D7" s="79">
        <v>21120</v>
      </c>
      <c r="E7" s="79" t="s">
        <v>29</v>
      </c>
      <c r="F7" s="79" t="s">
        <v>115</v>
      </c>
      <c r="G7" s="79" t="s">
        <v>107</v>
      </c>
      <c r="H7" s="79">
        <v>997</v>
      </c>
      <c r="I7" s="79">
        <v>994</v>
      </c>
      <c r="J7" s="79" t="s">
        <v>107</v>
      </c>
      <c r="K7" s="79">
        <v>53</v>
      </c>
      <c r="L7" s="79">
        <v>13.861529815500001</v>
      </c>
    </row>
    <row r="8" spans="1:12">
      <c r="A8" s="79">
        <v>2</v>
      </c>
      <c r="B8" s="79">
        <v>211</v>
      </c>
      <c r="C8" s="79" t="s">
        <v>114</v>
      </c>
      <c r="D8" s="79">
        <v>21121</v>
      </c>
      <c r="E8" s="79" t="s">
        <v>30</v>
      </c>
      <c r="F8" s="79" t="s">
        <v>115</v>
      </c>
      <c r="G8" s="79" t="s">
        <v>107</v>
      </c>
      <c r="H8" s="79">
        <v>997</v>
      </c>
      <c r="I8" s="79">
        <v>994</v>
      </c>
      <c r="J8" s="79" t="s">
        <v>107</v>
      </c>
      <c r="K8" s="79">
        <v>390</v>
      </c>
      <c r="L8" s="79">
        <v>80.008604077599998</v>
      </c>
    </row>
    <row r="9" spans="1:12">
      <c r="A9" s="79">
        <v>3</v>
      </c>
      <c r="B9" s="79">
        <v>211</v>
      </c>
      <c r="C9" s="79" t="s">
        <v>114</v>
      </c>
      <c r="D9" s="79">
        <v>21122</v>
      </c>
      <c r="E9" s="79" t="s">
        <v>31</v>
      </c>
      <c r="F9" s="79" t="s">
        <v>115</v>
      </c>
      <c r="G9" s="79" t="s">
        <v>107</v>
      </c>
      <c r="H9" s="79">
        <v>997</v>
      </c>
      <c r="I9" s="79">
        <v>994</v>
      </c>
      <c r="J9" s="79" t="s">
        <v>107</v>
      </c>
      <c r="K9" s="79">
        <v>2850</v>
      </c>
      <c r="L9" s="79">
        <v>298.62909515299998</v>
      </c>
    </row>
    <row r="10" spans="1:12">
      <c r="A10" s="79">
        <v>4</v>
      </c>
      <c r="B10" s="79">
        <v>211</v>
      </c>
      <c r="C10" s="79" t="s">
        <v>114</v>
      </c>
      <c r="D10" s="79">
        <v>21124</v>
      </c>
      <c r="E10" s="79" t="s">
        <v>32</v>
      </c>
      <c r="F10" s="79" t="s">
        <v>115</v>
      </c>
      <c r="G10" s="79" t="s">
        <v>107</v>
      </c>
      <c r="H10" s="79">
        <v>997</v>
      </c>
      <c r="I10" s="79">
        <v>994</v>
      </c>
      <c r="J10" s="79" t="s">
        <v>107</v>
      </c>
      <c r="K10" s="79">
        <v>1868</v>
      </c>
      <c r="L10" s="79">
        <v>780.55841626200004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116</v>
      </c>
    </row>
    <row r="4" spans="1:12">
      <c r="A4" s="42" t="s">
        <v>88</v>
      </c>
      <c r="B4" s="42" t="s">
        <v>100</v>
      </c>
      <c r="C4" s="42" t="s">
        <v>101</v>
      </c>
      <c r="D4" s="42" t="s">
        <v>102</v>
      </c>
      <c r="E4" s="42" t="s">
        <v>103</v>
      </c>
      <c r="F4" s="42" t="s">
        <v>104</v>
      </c>
      <c r="G4" s="42" t="s">
        <v>92</v>
      </c>
      <c r="H4" s="42" t="s">
        <v>93</v>
      </c>
      <c r="I4" s="42" t="s">
        <v>105</v>
      </c>
      <c r="J4" s="42" t="s">
        <v>106</v>
      </c>
      <c r="K4" s="42" t="s">
        <v>94</v>
      </c>
      <c r="L4" s="42" t="s">
        <v>113</v>
      </c>
    </row>
    <row r="6" spans="1:12">
      <c r="A6" s="79">
        <v>0</v>
      </c>
      <c r="B6" s="79">
        <v>211</v>
      </c>
      <c r="C6" s="79" t="s">
        <v>114</v>
      </c>
      <c r="D6" s="79">
        <v>21120</v>
      </c>
      <c r="E6" s="79" t="s">
        <v>29</v>
      </c>
      <c r="F6" s="79" t="s">
        <v>115</v>
      </c>
      <c r="G6" s="79" t="s">
        <v>107</v>
      </c>
      <c r="H6" s="79">
        <v>997</v>
      </c>
      <c r="I6" s="79">
        <v>994</v>
      </c>
      <c r="J6" s="79" t="s">
        <v>107</v>
      </c>
      <c r="K6" s="79">
        <v>5</v>
      </c>
      <c r="L6" s="79">
        <v>1.5232934199999999</v>
      </c>
    </row>
    <row r="7" spans="1:12">
      <c r="A7" s="79">
        <v>1</v>
      </c>
      <c r="B7" s="79">
        <v>211</v>
      </c>
      <c r="C7" s="79" t="s">
        <v>114</v>
      </c>
      <c r="D7" s="79">
        <v>21121</v>
      </c>
      <c r="E7" s="79" t="s">
        <v>30</v>
      </c>
      <c r="F7" s="79" t="s">
        <v>115</v>
      </c>
      <c r="G7" s="79" t="s">
        <v>107</v>
      </c>
      <c r="H7" s="79">
        <v>997</v>
      </c>
      <c r="I7" s="79">
        <v>994</v>
      </c>
      <c r="J7" s="79" t="s">
        <v>107</v>
      </c>
      <c r="K7" s="79">
        <v>4</v>
      </c>
      <c r="L7" s="79">
        <v>1.5357288772</v>
      </c>
    </row>
    <row r="8" spans="1:12">
      <c r="A8" s="79">
        <v>2</v>
      </c>
      <c r="B8" s="79">
        <v>211</v>
      </c>
      <c r="C8" s="79" t="s">
        <v>114</v>
      </c>
      <c r="D8" s="79">
        <v>21122</v>
      </c>
      <c r="E8" s="79" t="s">
        <v>31</v>
      </c>
      <c r="F8" s="79" t="s">
        <v>115</v>
      </c>
      <c r="G8" s="79" t="s">
        <v>107</v>
      </c>
      <c r="H8" s="79">
        <v>997</v>
      </c>
      <c r="I8" s="79">
        <v>994</v>
      </c>
      <c r="J8" s="79" t="s">
        <v>107</v>
      </c>
      <c r="K8" s="79">
        <v>32</v>
      </c>
      <c r="L8" s="79">
        <v>3.6643256326000002</v>
      </c>
    </row>
    <row r="9" spans="1:12">
      <c r="A9" s="79">
        <v>3</v>
      </c>
      <c r="B9" s="79">
        <v>211</v>
      </c>
      <c r="C9" s="79" t="s">
        <v>114</v>
      </c>
      <c r="D9" s="79">
        <v>21124</v>
      </c>
      <c r="E9" s="79" t="s">
        <v>32</v>
      </c>
      <c r="F9" s="79" t="s">
        <v>115</v>
      </c>
      <c r="G9" s="79" t="s">
        <v>107</v>
      </c>
      <c r="H9" s="79">
        <v>997</v>
      </c>
      <c r="I9" s="79">
        <v>994</v>
      </c>
      <c r="J9" s="79" t="s">
        <v>107</v>
      </c>
      <c r="K9" s="79">
        <v>519</v>
      </c>
      <c r="L9" s="79">
        <v>143.41323172899999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117</v>
      </c>
    </row>
    <row r="4" spans="1:12">
      <c r="A4" s="42" t="s">
        <v>88</v>
      </c>
      <c r="B4" s="42" t="s">
        <v>100</v>
      </c>
      <c r="C4" s="42" t="s">
        <v>101</v>
      </c>
      <c r="D4" s="42" t="s">
        <v>102</v>
      </c>
      <c r="E4" s="42" t="s">
        <v>103</v>
      </c>
      <c r="F4" s="42" t="s">
        <v>104</v>
      </c>
      <c r="G4" s="42" t="s">
        <v>92</v>
      </c>
      <c r="H4" s="42" t="s">
        <v>93</v>
      </c>
      <c r="I4" s="42" t="s">
        <v>105</v>
      </c>
      <c r="J4" s="42" t="s">
        <v>106</v>
      </c>
      <c r="K4" s="42" t="s">
        <v>94</v>
      </c>
      <c r="L4" s="42" t="s">
        <v>95</v>
      </c>
    </row>
    <row r="6" spans="1:12">
      <c r="A6" s="79">
        <v>0</v>
      </c>
      <c r="B6" s="79">
        <v>23</v>
      </c>
      <c r="C6" s="79" t="s">
        <v>118</v>
      </c>
      <c r="D6" s="79">
        <v>2301</v>
      </c>
      <c r="E6" s="79" t="s">
        <v>34</v>
      </c>
      <c r="F6" s="79" t="s">
        <v>108</v>
      </c>
      <c r="G6" s="79" t="s">
        <v>107</v>
      </c>
      <c r="H6" s="79">
        <v>9</v>
      </c>
      <c r="I6" s="79">
        <v>994</v>
      </c>
      <c r="J6" s="79" t="s">
        <v>107</v>
      </c>
      <c r="K6" s="79">
        <v>3</v>
      </c>
      <c r="L6" s="79">
        <v>31.412619768500001</v>
      </c>
    </row>
    <row r="7" spans="1:12">
      <c r="A7" s="79">
        <v>1</v>
      </c>
      <c r="B7" s="79">
        <v>24</v>
      </c>
      <c r="C7" s="79" t="s">
        <v>119</v>
      </c>
      <c r="D7" s="79">
        <v>241</v>
      </c>
      <c r="E7" s="79" t="s">
        <v>35</v>
      </c>
      <c r="F7" s="79" t="s">
        <v>108</v>
      </c>
      <c r="G7" s="79" t="s">
        <v>107</v>
      </c>
      <c r="H7" s="79">
        <v>9</v>
      </c>
      <c r="I7" s="79">
        <v>994</v>
      </c>
      <c r="J7" s="79" t="s">
        <v>107</v>
      </c>
      <c r="K7" s="79">
        <v>3</v>
      </c>
      <c r="L7" s="79">
        <v>1.4094111612</v>
      </c>
    </row>
    <row r="8" spans="1:12">
      <c r="A8" s="79">
        <v>2</v>
      </c>
      <c r="B8" s="79">
        <v>24</v>
      </c>
      <c r="C8" s="79" t="s">
        <v>119</v>
      </c>
      <c r="D8" s="79">
        <v>242</v>
      </c>
      <c r="E8" s="79" t="s">
        <v>36</v>
      </c>
      <c r="F8" s="79" t="s">
        <v>108</v>
      </c>
      <c r="G8" s="79" t="s">
        <v>107</v>
      </c>
      <c r="H8" s="79">
        <v>9</v>
      </c>
      <c r="I8" s="79">
        <v>994</v>
      </c>
      <c r="J8" s="79" t="s">
        <v>107</v>
      </c>
      <c r="K8" s="79">
        <v>1</v>
      </c>
      <c r="L8" s="79">
        <v>0.40660259479999999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120</v>
      </c>
    </row>
    <row r="4" spans="1:12">
      <c r="A4" s="42" t="s">
        <v>88</v>
      </c>
      <c r="B4" s="42" t="s">
        <v>100</v>
      </c>
      <c r="C4" s="42" t="s">
        <v>101</v>
      </c>
      <c r="D4" s="42" t="s">
        <v>102</v>
      </c>
      <c r="E4" s="42" t="s">
        <v>103</v>
      </c>
      <c r="F4" s="42" t="s">
        <v>104</v>
      </c>
      <c r="G4" s="42" t="s">
        <v>92</v>
      </c>
      <c r="H4" s="42" t="s">
        <v>93</v>
      </c>
      <c r="I4" s="42" t="s">
        <v>105</v>
      </c>
      <c r="J4" s="42" t="s">
        <v>106</v>
      </c>
      <c r="K4" s="42" t="s">
        <v>94</v>
      </c>
      <c r="L4" s="42" t="s">
        <v>95</v>
      </c>
    </row>
    <row r="6" spans="1:12">
      <c r="A6" s="79">
        <v>0</v>
      </c>
      <c r="B6" s="79">
        <v>23</v>
      </c>
      <c r="C6" s="79" t="s">
        <v>118</v>
      </c>
      <c r="D6" s="79">
        <v>2301</v>
      </c>
      <c r="E6" s="79" t="s">
        <v>34</v>
      </c>
      <c r="F6" s="79" t="s">
        <v>108</v>
      </c>
      <c r="G6" s="79" t="s">
        <v>107</v>
      </c>
      <c r="H6" s="79">
        <v>9</v>
      </c>
      <c r="I6" s="79">
        <v>994</v>
      </c>
      <c r="J6" s="79" t="s">
        <v>107</v>
      </c>
      <c r="K6" s="79">
        <v>3</v>
      </c>
      <c r="L6" s="79">
        <v>15.32846822</v>
      </c>
    </row>
    <row r="7" spans="1:12">
      <c r="A7" s="79">
        <v>1</v>
      </c>
      <c r="B7" s="79">
        <v>24</v>
      </c>
      <c r="C7" s="79" t="s">
        <v>119</v>
      </c>
      <c r="D7" s="79">
        <v>241</v>
      </c>
      <c r="E7" s="79" t="s">
        <v>35</v>
      </c>
      <c r="F7" s="79" t="s">
        <v>108</v>
      </c>
      <c r="G7" s="79" t="s">
        <v>107</v>
      </c>
      <c r="H7" s="79">
        <v>9</v>
      </c>
      <c r="I7" s="79">
        <v>994</v>
      </c>
      <c r="J7" s="79" t="s">
        <v>107</v>
      </c>
      <c r="K7" s="79">
        <v>3</v>
      </c>
      <c r="L7" s="79">
        <v>4.59724678E-2</v>
      </c>
    </row>
    <row r="8" spans="1:12">
      <c r="A8" s="79">
        <v>2</v>
      </c>
      <c r="B8" s="79">
        <v>24</v>
      </c>
      <c r="C8" s="79" t="s">
        <v>119</v>
      </c>
      <c r="D8" s="79">
        <v>242</v>
      </c>
      <c r="E8" s="79" t="s">
        <v>36</v>
      </c>
      <c r="F8" s="79" t="s">
        <v>108</v>
      </c>
      <c r="G8" s="79" t="s">
        <v>107</v>
      </c>
      <c r="H8" s="79">
        <v>9</v>
      </c>
      <c r="I8" s="79">
        <v>994</v>
      </c>
      <c r="J8" s="79" t="s">
        <v>107</v>
      </c>
      <c r="K8" s="79">
        <v>1</v>
      </c>
      <c r="L8" s="79">
        <v>0.40660259469999999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121</v>
      </c>
    </row>
    <row r="4" spans="1:12">
      <c r="A4" s="42" t="s">
        <v>88</v>
      </c>
      <c r="B4" s="42" t="s">
        <v>100</v>
      </c>
      <c r="C4" s="42" t="s">
        <v>101</v>
      </c>
      <c r="D4" s="42" t="s">
        <v>102</v>
      </c>
      <c r="E4" s="42" t="s">
        <v>103</v>
      </c>
      <c r="F4" s="42" t="s">
        <v>104</v>
      </c>
      <c r="G4" s="42" t="s">
        <v>92</v>
      </c>
      <c r="H4" s="42" t="s">
        <v>93</v>
      </c>
      <c r="I4" s="42" t="s">
        <v>105</v>
      </c>
      <c r="J4" s="42" t="s">
        <v>106</v>
      </c>
      <c r="K4" s="42" t="s">
        <v>94</v>
      </c>
      <c r="L4" s="42" t="s">
        <v>113</v>
      </c>
    </row>
    <row r="6" spans="1:12">
      <c r="A6" s="79">
        <v>0</v>
      </c>
      <c r="B6" s="79">
        <v>22</v>
      </c>
      <c r="C6" s="79" t="s">
        <v>122</v>
      </c>
      <c r="D6" s="79">
        <v>221</v>
      </c>
      <c r="E6" s="79" t="s">
        <v>37</v>
      </c>
      <c r="F6" s="79" t="s">
        <v>108</v>
      </c>
      <c r="G6" s="79" t="s">
        <v>107</v>
      </c>
      <c r="H6" s="79">
        <v>9</v>
      </c>
      <c r="I6" s="79">
        <v>994</v>
      </c>
      <c r="J6" s="79" t="s">
        <v>107</v>
      </c>
      <c r="K6" s="79">
        <v>5</v>
      </c>
      <c r="L6" s="79">
        <v>8.1554528829000006</v>
      </c>
    </row>
    <row r="7" spans="1:12">
      <c r="A7" s="79">
        <v>1</v>
      </c>
      <c r="B7" s="79">
        <v>22</v>
      </c>
      <c r="C7" s="79" t="s">
        <v>122</v>
      </c>
      <c r="D7" s="79">
        <v>222</v>
      </c>
      <c r="E7" s="79" t="s">
        <v>38</v>
      </c>
      <c r="F7" s="79" t="s">
        <v>108</v>
      </c>
      <c r="G7" s="79" t="s">
        <v>107</v>
      </c>
      <c r="H7" s="79">
        <v>9</v>
      </c>
      <c r="I7" s="79">
        <v>994</v>
      </c>
      <c r="J7" s="79" t="s">
        <v>107</v>
      </c>
      <c r="K7" s="79">
        <v>16</v>
      </c>
      <c r="L7" s="79">
        <v>11.950479032600001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123</v>
      </c>
    </row>
    <row r="4" spans="1:12">
      <c r="A4" s="42" t="s">
        <v>88</v>
      </c>
      <c r="B4" s="42" t="s">
        <v>100</v>
      </c>
      <c r="C4" s="42" t="s">
        <v>101</v>
      </c>
      <c r="D4" s="42" t="s">
        <v>102</v>
      </c>
      <c r="E4" s="42" t="s">
        <v>103</v>
      </c>
      <c r="F4" s="42" t="s">
        <v>104</v>
      </c>
      <c r="G4" s="42" t="s">
        <v>92</v>
      </c>
      <c r="H4" s="42" t="s">
        <v>93</v>
      </c>
      <c r="I4" s="42" t="s">
        <v>105</v>
      </c>
      <c r="J4" s="42" t="s">
        <v>106</v>
      </c>
      <c r="K4" s="42" t="s">
        <v>94</v>
      </c>
      <c r="L4" s="42" t="s">
        <v>113</v>
      </c>
    </row>
    <row r="6" spans="1:12">
      <c r="A6" s="79">
        <v>0</v>
      </c>
      <c r="B6" s="79">
        <v>22</v>
      </c>
      <c r="C6" s="79" t="s">
        <v>122</v>
      </c>
      <c r="D6" s="79">
        <v>221</v>
      </c>
      <c r="E6" s="79" t="s">
        <v>37</v>
      </c>
      <c r="F6" s="79" t="s">
        <v>108</v>
      </c>
      <c r="G6" s="79" t="s">
        <v>107</v>
      </c>
      <c r="H6" s="79">
        <v>9</v>
      </c>
      <c r="I6" s="79">
        <v>994</v>
      </c>
      <c r="J6" s="79" t="s">
        <v>107</v>
      </c>
      <c r="K6" s="79">
        <v>5</v>
      </c>
      <c r="L6" s="79">
        <v>3.4550138247</v>
      </c>
    </row>
    <row r="7" spans="1:12">
      <c r="A7" s="79">
        <v>1</v>
      </c>
      <c r="B7" s="79">
        <v>22</v>
      </c>
      <c r="C7" s="79" t="s">
        <v>122</v>
      </c>
      <c r="D7" s="79">
        <v>222</v>
      </c>
      <c r="E7" s="79" t="s">
        <v>38</v>
      </c>
      <c r="F7" s="79" t="s">
        <v>108</v>
      </c>
      <c r="G7" s="79" t="s">
        <v>107</v>
      </c>
      <c r="H7" s="79">
        <v>9</v>
      </c>
      <c r="I7" s="79">
        <v>994</v>
      </c>
      <c r="J7" s="79" t="s">
        <v>107</v>
      </c>
      <c r="K7" s="79">
        <v>16</v>
      </c>
      <c r="L7" s="79">
        <v>7.2231819517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2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124</v>
      </c>
    </row>
    <row r="4" spans="1:12">
      <c r="A4" s="42" t="s">
        <v>88</v>
      </c>
      <c r="B4" s="42" t="s">
        <v>100</v>
      </c>
      <c r="C4" s="42" t="s">
        <v>101</v>
      </c>
      <c r="D4" s="42" t="s">
        <v>102</v>
      </c>
      <c r="E4" s="42" t="s">
        <v>103</v>
      </c>
      <c r="F4" s="42" t="s">
        <v>104</v>
      </c>
      <c r="G4" s="42" t="s">
        <v>92</v>
      </c>
      <c r="H4" s="42" t="s">
        <v>93</v>
      </c>
      <c r="I4" s="42" t="s">
        <v>105</v>
      </c>
      <c r="J4" s="42" t="s">
        <v>106</v>
      </c>
      <c r="K4" s="42" t="s">
        <v>94</v>
      </c>
      <c r="L4" s="42" t="s">
        <v>95</v>
      </c>
    </row>
    <row r="6" spans="1:12">
      <c r="A6" s="79">
        <v>0</v>
      </c>
      <c r="B6" s="79">
        <v>2</v>
      </c>
      <c r="C6" s="79" t="s">
        <v>125</v>
      </c>
      <c r="D6" s="79">
        <v>21</v>
      </c>
      <c r="E6" s="79" t="s">
        <v>46</v>
      </c>
      <c r="F6" s="79" t="s">
        <v>126</v>
      </c>
      <c r="G6" s="79" t="s">
        <v>107</v>
      </c>
      <c r="H6" s="79">
        <v>9</v>
      </c>
      <c r="I6" s="79">
        <v>992</v>
      </c>
      <c r="J6" s="79" t="s">
        <v>107</v>
      </c>
      <c r="K6" s="79">
        <v>33</v>
      </c>
      <c r="L6" s="79">
        <v>11.0838647538</v>
      </c>
    </row>
    <row r="7" spans="1:12">
      <c r="A7" s="79">
        <v>1</v>
      </c>
      <c r="B7" s="79">
        <v>2</v>
      </c>
      <c r="C7" s="79" t="s">
        <v>125</v>
      </c>
      <c r="D7" s="79">
        <v>22</v>
      </c>
      <c r="E7" s="79" t="s">
        <v>127</v>
      </c>
      <c r="F7" s="79" t="s">
        <v>126</v>
      </c>
      <c r="G7" s="79" t="s">
        <v>107</v>
      </c>
      <c r="H7" s="79">
        <v>9</v>
      </c>
      <c r="I7" s="79">
        <v>992</v>
      </c>
      <c r="J7" s="79" t="s">
        <v>107</v>
      </c>
      <c r="K7" s="79">
        <v>901</v>
      </c>
      <c r="L7" s="79">
        <v>273.03098661199999</v>
      </c>
    </row>
    <row r="8" spans="1:12">
      <c r="A8" s="79">
        <v>2</v>
      </c>
      <c r="B8" s="79">
        <v>2</v>
      </c>
      <c r="C8" s="79" t="s">
        <v>125</v>
      </c>
      <c r="D8" s="79">
        <v>24</v>
      </c>
      <c r="E8" s="79" t="s">
        <v>128</v>
      </c>
      <c r="F8" s="79" t="s">
        <v>126</v>
      </c>
      <c r="G8" s="79" t="s">
        <v>107</v>
      </c>
      <c r="H8" s="79">
        <v>9</v>
      </c>
      <c r="I8" s="79">
        <v>992</v>
      </c>
      <c r="J8" s="79" t="s">
        <v>107</v>
      </c>
      <c r="K8" s="79">
        <v>153</v>
      </c>
      <c r="L8" s="79">
        <v>94.462098063599996</v>
      </c>
    </row>
    <row r="9" spans="1:12">
      <c r="A9" s="79">
        <v>3</v>
      </c>
      <c r="B9" s="79">
        <v>3</v>
      </c>
      <c r="C9" s="79" t="s">
        <v>129</v>
      </c>
      <c r="D9" s="79">
        <v>31</v>
      </c>
      <c r="E9" s="79" t="s">
        <v>130</v>
      </c>
      <c r="F9" s="79" t="s">
        <v>126</v>
      </c>
      <c r="G9" s="79" t="s">
        <v>107</v>
      </c>
      <c r="H9" s="79">
        <v>9</v>
      </c>
      <c r="I9" s="79">
        <v>992</v>
      </c>
      <c r="J9" s="79" t="s">
        <v>107</v>
      </c>
      <c r="K9" s="79">
        <v>1017</v>
      </c>
      <c r="L9" s="79">
        <v>2120.4501767800002</v>
      </c>
    </row>
    <row r="10" spans="1:12">
      <c r="A10" s="79">
        <v>4</v>
      </c>
      <c r="B10" s="79">
        <v>3</v>
      </c>
      <c r="C10" s="79" t="s">
        <v>129</v>
      </c>
      <c r="D10" s="79">
        <v>32</v>
      </c>
      <c r="E10" s="79" t="s">
        <v>40</v>
      </c>
      <c r="F10" s="79" t="s">
        <v>126</v>
      </c>
      <c r="G10" s="79" t="s">
        <v>107</v>
      </c>
      <c r="H10" s="79">
        <v>9</v>
      </c>
      <c r="I10" s="79">
        <v>992</v>
      </c>
      <c r="J10" s="79" t="s">
        <v>107</v>
      </c>
      <c r="K10" s="79">
        <v>808</v>
      </c>
      <c r="L10" s="79">
        <v>3316.4515215699998</v>
      </c>
    </row>
    <row r="11" spans="1:12">
      <c r="A11" s="79">
        <v>5</v>
      </c>
      <c r="B11" s="79">
        <v>3</v>
      </c>
      <c r="C11" s="79" t="s">
        <v>129</v>
      </c>
      <c r="D11" s="79">
        <v>33</v>
      </c>
      <c r="E11" s="79" t="s">
        <v>42</v>
      </c>
      <c r="F11" s="79" t="s">
        <v>126</v>
      </c>
      <c r="G11" s="79" t="s">
        <v>107</v>
      </c>
      <c r="H11" s="79">
        <v>9</v>
      </c>
      <c r="I11" s="79">
        <v>992</v>
      </c>
      <c r="J11" s="79" t="s">
        <v>107</v>
      </c>
      <c r="K11" s="79">
        <v>21</v>
      </c>
      <c r="L11" s="79">
        <v>1360.93598802</v>
      </c>
    </row>
    <row r="12" spans="1:12">
      <c r="A12" s="79">
        <v>6</v>
      </c>
      <c r="B12" s="79">
        <v>998</v>
      </c>
      <c r="C12" s="79" t="s">
        <v>45</v>
      </c>
      <c r="D12" s="79">
        <v>998</v>
      </c>
      <c r="E12" s="79" t="s">
        <v>45</v>
      </c>
      <c r="F12" s="79" t="s">
        <v>126</v>
      </c>
      <c r="G12" s="79" t="s">
        <v>107</v>
      </c>
      <c r="H12" s="79">
        <v>9</v>
      </c>
      <c r="I12" s="79">
        <v>992</v>
      </c>
      <c r="J12" s="79" t="s">
        <v>107</v>
      </c>
      <c r="K12" s="79">
        <v>74</v>
      </c>
      <c r="L12" s="79">
        <v>32.418764076000002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2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131</v>
      </c>
    </row>
    <row r="4" spans="1:12">
      <c r="A4" s="42" t="s">
        <v>88</v>
      </c>
      <c r="B4" s="42" t="s">
        <v>100</v>
      </c>
      <c r="C4" s="42" t="s">
        <v>101</v>
      </c>
      <c r="D4" s="42" t="s">
        <v>102</v>
      </c>
      <c r="E4" s="42" t="s">
        <v>103</v>
      </c>
      <c r="F4" s="42" t="s">
        <v>104</v>
      </c>
      <c r="G4" s="42" t="s">
        <v>92</v>
      </c>
      <c r="H4" s="42" t="s">
        <v>93</v>
      </c>
      <c r="I4" s="42" t="s">
        <v>105</v>
      </c>
      <c r="J4" s="42" t="s">
        <v>106</v>
      </c>
      <c r="K4" s="42" t="s">
        <v>94</v>
      </c>
      <c r="L4" s="42" t="s">
        <v>95</v>
      </c>
    </row>
    <row r="6" spans="1:12">
      <c r="A6" s="79">
        <v>0</v>
      </c>
      <c r="B6" s="79">
        <v>2</v>
      </c>
      <c r="C6" s="79" t="s">
        <v>125</v>
      </c>
      <c r="D6" s="79">
        <v>21</v>
      </c>
      <c r="E6" s="79" t="s">
        <v>46</v>
      </c>
      <c r="F6" s="79" t="s">
        <v>126</v>
      </c>
      <c r="G6" s="79" t="s">
        <v>107</v>
      </c>
      <c r="H6" s="79">
        <v>9</v>
      </c>
      <c r="I6" s="79">
        <v>992</v>
      </c>
      <c r="J6" s="79" t="s">
        <v>107</v>
      </c>
      <c r="K6" s="79">
        <v>33</v>
      </c>
      <c r="L6" s="79">
        <v>11.083864284700001</v>
      </c>
    </row>
    <row r="7" spans="1:12">
      <c r="A7" s="79">
        <v>1</v>
      </c>
      <c r="B7" s="79">
        <v>2</v>
      </c>
      <c r="C7" s="79" t="s">
        <v>125</v>
      </c>
      <c r="D7" s="79">
        <v>22</v>
      </c>
      <c r="E7" s="79" t="s">
        <v>127</v>
      </c>
      <c r="F7" s="79" t="s">
        <v>126</v>
      </c>
      <c r="G7" s="79" t="s">
        <v>107</v>
      </c>
      <c r="H7" s="79">
        <v>9</v>
      </c>
      <c r="I7" s="79">
        <v>992</v>
      </c>
      <c r="J7" s="79" t="s">
        <v>107</v>
      </c>
      <c r="K7" s="79">
        <v>901</v>
      </c>
      <c r="L7" s="79">
        <v>273.03097886699999</v>
      </c>
    </row>
    <row r="8" spans="1:12">
      <c r="A8" s="79">
        <v>2</v>
      </c>
      <c r="B8" s="79">
        <v>2</v>
      </c>
      <c r="C8" s="79" t="s">
        <v>125</v>
      </c>
      <c r="D8" s="79">
        <v>24</v>
      </c>
      <c r="E8" s="79" t="s">
        <v>128</v>
      </c>
      <c r="F8" s="79" t="s">
        <v>126</v>
      </c>
      <c r="G8" s="79" t="s">
        <v>107</v>
      </c>
      <c r="H8" s="79">
        <v>9</v>
      </c>
      <c r="I8" s="79">
        <v>992</v>
      </c>
      <c r="J8" s="79" t="s">
        <v>107</v>
      </c>
      <c r="K8" s="79">
        <v>153</v>
      </c>
      <c r="L8" s="79">
        <v>94.462097619100007</v>
      </c>
    </row>
    <row r="9" spans="1:12">
      <c r="A9" s="79">
        <v>3</v>
      </c>
      <c r="B9" s="79">
        <v>3</v>
      </c>
      <c r="C9" s="79" t="s">
        <v>129</v>
      </c>
      <c r="D9" s="79">
        <v>31</v>
      </c>
      <c r="E9" s="79" t="s">
        <v>130</v>
      </c>
      <c r="F9" s="79" t="s">
        <v>126</v>
      </c>
      <c r="G9" s="79" t="s">
        <v>107</v>
      </c>
      <c r="H9" s="79">
        <v>9</v>
      </c>
      <c r="I9" s="79">
        <v>992</v>
      </c>
      <c r="J9" s="79" t="s">
        <v>107</v>
      </c>
      <c r="K9" s="79">
        <v>1017</v>
      </c>
      <c r="L9" s="79">
        <v>2120.45016489</v>
      </c>
    </row>
    <row r="10" spans="1:12">
      <c r="A10" s="79">
        <v>4</v>
      </c>
      <c r="B10" s="79">
        <v>3</v>
      </c>
      <c r="C10" s="79" t="s">
        <v>129</v>
      </c>
      <c r="D10" s="79">
        <v>32</v>
      </c>
      <c r="E10" s="79" t="s">
        <v>40</v>
      </c>
      <c r="F10" s="79" t="s">
        <v>126</v>
      </c>
      <c r="G10" s="79" t="s">
        <v>107</v>
      </c>
      <c r="H10" s="79">
        <v>9</v>
      </c>
      <c r="I10" s="79">
        <v>992</v>
      </c>
      <c r="J10" s="79" t="s">
        <v>107</v>
      </c>
      <c r="K10" s="79">
        <v>808</v>
      </c>
      <c r="L10" s="79">
        <v>3316.4515097799999</v>
      </c>
    </row>
    <row r="11" spans="1:12">
      <c r="A11" s="79">
        <v>5</v>
      </c>
      <c r="B11" s="79">
        <v>3</v>
      </c>
      <c r="C11" s="79" t="s">
        <v>129</v>
      </c>
      <c r="D11" s="79">
        <v>33</v>
      </c>
      <c r="E11" s="79" t="s">
        <v>42</v>
      </c>
      <c r="F11" s="79" t="s">
        <v>126</v>
      </c>
      <c r="G11" s="79" t="s">
        <v>107</v>
      </c>
      <c r="H11" s="79">
        <v>9</v>
      </c>
      <c r="I11" s="79">
        <v>992</v>
      </c>
      <c r="J11" s="79" t="s">
        <v>107</v>
      </c>
      <c r="K11" s="79">
        <v>21</v>
      </c>
      <c r="L11" s="79">
        <v>1360.9359873799999</v>
      </c>
    </row>
    <row r="12" spans="1:12">
      <c r="A12" s="79">
        <v>6</v>
      </c>
      <c r="B12" s="79">
        <v>998</v>
      </c>
      <c r="C12" s="79" t="s">
        <v>45</v>
      </c>
      <c r="D12" s="79">
        <v>998</v>
      </c>
      <c r="E12" s="79" t="s">
        <v>45</v>
      </c>
      <c r="F12" s="79" t="s">
        <v>126</v>
      </c>
      <c r="G12" s="79" t="s">
        <v>107</v>
      </c>
      <c r="H12" s="79">
        <v>9</v>
      </c>
      <c r="I12" s="79">
        <v>992</v>
      </c>
      <c r="J12" s="79" t="s">
        <v>107</v>
      </c>
      <c r="K12" s="79">
        <v>74</v>
      </c>
      <c r="L12" s="79">
        <v>32.418763570000003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14</vt:i4>
      </vt:variant>
    </vt:vector>
  </HeadingPairs>
  <TitlesOfParts>
    <vt:vector size="14" baseType="lpstr">
      <vt:lpstr>Info_Grading</vt:lpstr>
      <vt:lpstr>Grading</vt:lpstr>
      <vt:lpstr>Pop_Statistics</vt:lpstr>
      <vt:lpstr>_observedEventA_v1_aoi</vt:lpstr>
      <vt:lpstr>_builtUpA_v1_aoi</vt:lpstr>
      <vt:lpstr>_builtUpA_v1_aff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ps4 process4</cp:lastModifiedBy>
  <cp:lastPrinted>2020-10-14T12:56:37Z</cp:lastPrinted>
  <dcterms:created xsi:type="dcterms:W3CDTF">2017-04-13T10:25:13Z</dcterms:created>
  <dcterms:modified xsi:type="dcterms:W3CDTF">2026-07-31T22:13:00Z</dcterms:modified>
</cp:coreProperties>
</file>