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05-AOI-01-ARTANA\08OUTPUT\EMSR905\AOI01\GRA_PRODUCT\FCT\"/>
    </mc:Choice>
  </mc:AlternateContent>
  <xr:revisionPtr revIDLastSave="0" documentId="13_ncr:1_{7B1B062D-3AB9-4673-A119-B219CF57613D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A_m_v2_aoi" sheetId="5" r:id="rId5"/>
    <sheet name="_builtUpA_m_v2_aff" sheetId="6" r:id="rId6"/>
    <sheet name="_transportationA_v1_aoi" sheetId="7" r:id="rId7"/>
    <sheet name="_transportationL_m_v2_aoi" sheetId="8" r:id="rId8"/>
    <sheet name="_transportationL_m_v2_aff" sheetId="9" r:id="rId9"/>
    <sheet name="_facilitiesA_m_v2_aoi" sheetId="10" r:id="rId10"/>
    <sheet name="_facilitiesA_m_v2_aff" sheetId="11" r:id="rId11"/>
    <sheet name="_facilitiesL_m_v2_aoi" sheetId="12" r:id="rId12"/>
    <sheet name="_facilitiesL_m_v2_aff" sheetId="13" r:id="rId13"/>
    <sheet name="_naturalLandUseA_m_v2_aoi" sheetId="14" r:id="rId14"/>
    <sheet name="_naturalLandUseA_m_v2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67" i="2"/>
  <c r="A64" i="2"/>
  <c r="A63" i="2"/>
  <c r="A62" i="2"/>
  <c r="A46" i="2"/>
  <c r="A45" i="2"/>
</calcChain>
</file>

<file path=xl/sharedStrings.xml><?xml version="1.0" encoding="utf-8"?>
<sst xmlns="http://schemas.openxmlformats.org/spreadsheetml/2006/main" count="590" uniqueCount="146">
  <si>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</si>
  <si>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</si>
  <si>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</si>
  <si>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</si>
  <si>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</si>
  <si>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EMSR905 AOI: 01 Artana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</si>
  <si>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</si>
  <si>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</si>
  <si>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</si>
  <si>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</si>
  <si>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</si>
  <si>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</si>
  <si>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</si>
  <si>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</si>
  <si>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</si>
  <si>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</si>
  <si>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</si>
  <si>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</si>
  <si>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</si>
  <si>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</si>
  <si>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</si>
  <si>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</si>
  <si>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</si>
  <si>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</si>
  <si>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</si>
  <si>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</si>
  <si>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</si>
  <si>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</si>
  <si>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Other non-residential buildings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</si>
  <si>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</si>
  <si>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</si>
  <si>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</si>
  <si>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</si>
  <si>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</si>
  <si>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</si>
  <si>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</si>
  <si>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</si>
  <si>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</si>
  <si>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</si>
  <si>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</si>
  <si>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</si>
  <si>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</si>
  <si>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</si>
  <si>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</si>
  <si>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</si>
  <si>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</si>
  <si>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</si>
  <si>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</si>
  <si>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</si>
  <si>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</si>
  <si>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</si>
  <si>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Permanent crops </t>
  </si>
  <si>
    <t xml:space="preserve">Heterogeneous agricultural areas </t>
  </si>
  <si>
    <t>Other</t>
  </si>
  <si>
    <t>Arable land</t>
  </si>
  <si>
    <t xml:space="preserve">Pastures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</si>
  <si>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</si>
  <si>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</si>
  <si>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</si>
  <si>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</si>
  <si>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</si>
  <si>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</si>
  <si>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</si>
  <si>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</si>
  <si>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</si>
  <si>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</si>
  <si>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</si>
  <si>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</si>
  <si>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</si>
  <si>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</si>
  <si>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</si>
  <si>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Artana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</si>
  <si>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</si>
  <si>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</si>
  <si>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</si>
  <si>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</si>
  <si>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</si>
  <si>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</si>
  <si>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</si>
  <si>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</si>
  <si>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</si>
  <si>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</si>
  <si>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</si>
  <si>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</si>
  <si>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</si>
  <si>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</si>
  <si>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</si>
  <si>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</si>
  <si>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</si>
  <si>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</si>
  <si>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</si>
  <si>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</si>
  <si>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</si>
  <si>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</si>
  <si>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</si>
  <si>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</si>
  <si>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</si>
  <si>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</si>
  <si>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</si>
  <si>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</si>
  <si>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</si>
  <si>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</si>
  <si>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</si>
  <si>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</si>
  <si>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</si>
  <si>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</si>
  <si>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</si>
  <si>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</si>
  <si>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_builtUpA_m_v2_aoi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</si>
  <si>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</si>
  <si>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</si>
  <si>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</si>
  <si>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</si>
  <si>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</si>
  <si>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</si>
  <si>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</si>
  <si>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</si>
  <si>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</si>
  <si>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</si>
  <si>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</si>
  <si>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Possibly damaged</t>
  </si>
  <si>
    <t>_builtUpA_m_v2_aff</t>
  </si>
  <si>
    <t>_transportationA_v1_aoi</t>
  </si>
  <si>
    <t>Airfield</t>
  </si>
  <si>
    <t>_transportationL_m_v2_aoi</t>
  </si>
  <si>
    <t>Length</t>
  </si>
  <si>
    <t>Highways, Streets and Roads</t>
  </si>
  <si>
    <t>_transportationL_m_v2_aff</t>
  </si>
  <si>
    <t>_facilitiesA_m_v2_aoi</t>
  </si>
  <si>
    <t>Harbours, waterways, dams and other waterworks</t>
  </si>
  <si>
    <t>Complex Constructions on Industrial Sites</t>
  </si>
  <si>
    <t>Other Civil Engineering Works</t>
  </si>
  <si>
    <t>_facilitiesA_m_v2_aff</t>
  </si>
  <si>
    <t>_facilitiesL_m_v2_aoi</t>
  </si>
  <si>
    <t>Pipelines, Communication and Electricity Lines</t>
  </si>
  <si>
    <t>_facilitiesL_m_v2_aff</t>
  </si>
  <si>
    <t>_naturalLandUseA_m_v2_aoi</t>
  </si>
  <si>
    <t>Agricultural Areas</t>
  </si>
  <si>
    <t>Affected</t>
  </si>
  <si>
    <t>Permanent crops</t>
  </si>
  <si>
    <t>Heterogeneous agricultural areas</t>
  </si>
  <si>
    <t>Forests and Semi-natural Areas</t>
  </si>
  <si>
    <t>Forests</t>
  </si>
  <si>
    <t>Not Affected</t>
  </si>
  <si>
    <t>Pastures</t>
  </si>
  <si>
    <t>_naturalLandUseA_m_v2_aff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</si>
</sst>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,###,###"/>
    <numFmt numFmtId="167" formatCode="#,###,##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9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0" fillId="0" borderId="15" xfId="0" applyBorder="1"/>
    <xf numFmtId="0" fontId="11" fillId="0" borderId="15" xfId="0" applyFont="1" applyBorder="1" applyAlignment="1">
      <alignment vertical="center"/>
    </xf>
    <xf numFmtId="166" fontId="17" fillId="0" borderId="1" xfId="0" applyNumberFormat="1" applyFont="1" applyBorder="1" applyAlignment="1">
      <alignment horizontal="center" vertical="center"/>
    </xf>
    <xf numFmtId="166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7" fontId="0" fillId="7" borderId="11" xfId="0" applyNumberFormat="1" applyFill="1" applyBorder="1"/>
    <xf numFmtId="167" fontId="0" fillId="0" borderId="11" xfId="0" applyNumberFormat="1" applyBorder="1"/>
    <xf numFmtId="167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8"/>
  <sheetViews>
    <sheetView showGridLines="0" zoomScale="70" zoomScaleNormal="70" workbookViewId="0">
      <selection activeCell="H31" sqref="H31"/>
    </sheetView>
  </sheetViews>
  <sheetFormatPr defaultColWidth="9.140625" defaultRowHeight="15"/>
  <cols>
    <col min="1" max="1" width="24.28515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95" t="s">
        <v>7</v>
      </c>
      <c r="F4" s="93"/>
      <c r="G4" s="93"/>
      <c r="H4" s="94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2" t="s">
        <v>9</v>
      </c>
      <c r="F5" s="93"/>
      <c r="G5" s="93"/>
      <c r="H5" s="94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96"/>
      <c r="F6" s="97"/>
      <c r="G6" s="98"/>
      <c r="H6" s="47">
        <v>7337.69480552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7337.69480552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77">
        <v>1000</v>
      </c>
      <c r="I10" s="76">
        <v>52000</v>
      </c>
      <c r="J10" s="20"/>
      <c r="K10" s="20"/>
    </row>
    <row r="11" spans="1:11">
      <c r="A11" s="54" t="s">
        <v>22</v>
      </c>
      <c r="B11" s="49" t="s">
        <v>23</v>
      </c>
      <c r="C11" s="55" t="s">
        <v>24</v>
      </c>
      <c r="D11" s="50" t="s">
        <v>12</v>
      </c>
      <c r="E11" s="56">
        <v>0</v>
      </c>
      <c r="F11" s="56">
        <v>0</v>
      </c>
      <c r="G11" s="56">
        <v>51.606660981499999</v>
      </c>
      <c r="H11" s="56">
        <v>51.606660981499999</v>
      </c>
      <c r="I11" s="51">
        <v>505.65560732950001</v>
      </c>
    </row>
    <row r="12" spans="1:11">
      <c r="A12" s="57"/>
      <c r="B12" s="58"/>
      <c r="C12" s="59" t="s">
        <v>25</v>
      </c>
      <c r="D12" s="60" t="s">
        <v>12</v>
      </c>
      <c r="E12" s="61">
        <v>0</v>
      </c>
      <c r="F12" s="61">
        <v>0</v>
      </c>
      <c r="G12" s="61">
        <v>0</v>
      </c>
      <c r="H12" s="61">
        <v>0</v>
      </c>
      <c r="I12" s="62">
        <v>4.5812419999999998E-4</v>
      </c>
    </row>
    <row r="13" spans="1:11">
      <c r="A13" s="57"/>
      <c r="B13" s="58"/>
      <c r="C13" s="59" t="s">
        <v>26</v>
      </c>
      <c r="D13" s="60" t="s">
        <v>12</v>
      </c>
      <c r="E13" s="61">
        <v>0</v>
      </c>
      <c r="F13" s="61">
        <v>0</v>
      </c>
      <c r="G13" s="61">
        <v>0</v>
      </c>
      <c r="H13" s="61">
        <v>0</v>
      </c>
      <c r="I13" s="62">
        <v>5.5466108365000002</v>
      </c>
    </row>
    <row r="14" spans="1:11">
      <c r="A14" s="57"/>
      <c r="B14" s="58"/>
      <c r="C14" s="59" t="s">
        <v>27</v>
      </c>
      <c r="D14" s="60" t="s">
        <v>12</v>
      </c>
      <c r="E14" s="61">
        <v>0</v>
      </c>
      <c r="F14" s="61">
        <v>0</v>
      </c>
      <c r="G14" s="61">
        <v>0</v>
      </c>
      <c r="H14" s="61">
        <v>0</v>
      </c>
      <c r="I14" s="62">
        <v>3.0835001396999999</v>
      </c>
    </row>
    <row r="15" spans="1:11">
      <c r="A15" s="57"/>
      <c r="B15" s="58"/>
      <c r="C15" s="59" t="s">
        <v>28</v>
      </c>
      <c r="D15" s="60" t="s">
        <v>12</v>
      </c>
      <c r="E15" s="61">
        <v>0</v>
      </c>
      <c r="F15" s="61">
        <v>0</v>
      </c>
      <c r="G15" s="61">
        <v>3.9032258975</v>
      </c>
      <c r="H15" s="61">
        <v>3.9032258975</v>
      </c>
      <c r="I15" s="62">
        <v>211.02537724550001</v>
      </c>
    </row>
    <row r="16" spans="1:11">
      <c r="A16" s="63"/>
      <c r="B16" s="64"/>
      <c r="C16" s="65" t="s">
        <v>29</v>
      </c>
      <c r="D16" s="66" t="s">
        <v>12</v>
      </c>
      <c r="E16" s="67">
        <v>0</v>
      </c>
      <c r="F16" s="67">
        <v>0</v>
      </c>
      <c r="G16" s="67">
        <v>0</v>
      </c>
      <c r="H16" s="67">
        <v>0</v>
      </c>
      <c r="I16" s="68">
        <v>1.9672895502000001</v>
      </c>
    </row>
    <row r="17" spans="1:9">
      <c r="A17" s="54"/>
      <c r="B17" s="49" t="s">
        <v>30</v>
      </c>
      <c r="C17" s="69" t="s">
        <v>31</v>
      </c>
      <c r="D17" s="50" t="s">
        <v>12</v>
      </c>
      <c r="E17" s="56">
        <v>0</v>
      </c>
      <c r="F17" s="56">
        <v>0</v>
      </c>
      <c r="G17" s="56">
        <v>0</v>
      </c>
      <c r="H17" s="56">
        <v>0</v>
      </c>
      <c r="I17" s="51">
        <v>5.2727453100000002E-2</v>
      </c>
    </row>
    <row r="18" spans="1:9">
      <c r="A18" s="57"/>
      <c r="B18" s="58"/>
      <c r="C18" s="59" t="s">
        <v>32</v>
      </c>
      <c r="D18" s="60" t="s">
        <v>33</v>
      </c>
      <c r="E18" s="61">
        <v>0</v>
      </c>
      <c r="F18" s="61">
        <v>0</v>
      </c>
      <c r="G18" s="61">
        <v>0</v>
      </c>
      <c r="H18" s="61">
        <v>0</v>
      </c>
      <c r="I18" s="62">
        <v>37.158471112199997</v>
      </c>
    </row>
    <row r="19" spans="1:9">
      <c r="A19" s="57"/>
      <c r="B19" s="58"/>
      <c r="C19" s="59" t="s">
        <v>34</v>
      </c>
      <c r="D19" s="60" t="s">
        <v>33</v>
      </c>
      <c r="E19" s="61">
        <v>0</v>
      </c>
      <c r="F19" s="61">
        <v>0</v>
      </c>
      <c r="G19" s="61">
        <v>0</v>
      </c>
      <c r="H19" s="61">
        <v>0</v>
      </c>
      <c r="I19" s="62">
        <v>13.861529815500001</v>
      </c>
    </row>
    <row r="20" spans="1:9">
      <c r="A20" s="57"/>
      <c r="B20" s="58"/>
      <c r="C20" s="59" t="s">
        <v>35</v>
      </c>
      <c r="D20" s="60" t="s">
        <v>33</v>
      </c>
      <c r="E20" s="61">
        <v>0</v>
      </c>
      <c r="F20" s="61">
        <v>0</v>
      </c>
      <c r="G20" s="61">
        <v>0</v>
      </c>
      <c r="H20" s="61">
        <v>0</v>
      </c>
      <c r="I20" s="62">
        <v>80.008604077599998</v>
      </c>
    </row>
    <row r="21" spans="1:9">
      <c r="A21" s="57"/>
      <c r="B21" s="58"/>
      <c r="C21" s="59" t="s">
        <v>36</v>
      </c>
      <c r="D21" s="60" t="s">
        <v>33</v>
      </c>
      <c r="E21" s="61">
        <v>0</v>
      </c>
      <c r="F21" s="61">
        <v>0</v>
      </c>
      <c r="G21" s="61">
        <v>0</v>
      </c>
      <c r="H21" s="61">
        <v>0</v>
      </c>
      <c r="I21" s="62">
        <v>298.62909515299998</v>
      </c>
    </row>
    <row r="22" spans="1:9">
      <c r="A22" s="63"/>
      <c r="B22" s="64"/>
      <c r="C22" s="65" t="s">
        <v>37</v>
      </c>
      <c r="D22" s="66" t="s">
        <v>33</v>
      </c>
      <c r="E22" s="67">
        <v>0</v>
      </c>
      <c r="F22" s="67">
        <v>0</v>
      </c>
      <c r="G22" s="67">
        <v>0</v>
      </c>
      <c r="H22" s="67">
        <v>0</v>
      </c>
      <c r="I22" s="68">
        <v>780.55841626200004</v>
      </c>
    </row>
    <row r="23" spans="1:9">
      <c r="A23" s="54"/>
      <c r="B23" s="49" t="s">
        <v>38</v>
      </c>
      <c r="C23" s="69" t="s">
        <v>39</v>
      </c>
      <c r="D23" s="50" t="s">
        <v>12</v>
      </c>
      <c r="E23" s="56">
        <v>0</v>
      </c>
      <c r="F23" s="56">
        <v>0</v>
      </c>
      <c r="G23" s="56">
        <v>0</v>
      </c>
      <c r="H23" s="56">
        <v>0</v>
      </c>
      <c r="I23" s="51">
        <v>0.55268264619999996</v>
      </c>
    </row>
    <row r="24" spans="1:9">
      <c r="A24" s="57"/>
      <c r="B24" s="58"/>
      <c r="C24" s="59" t="s">
        <v>40</v>
      </c>
      <c r="D24" s="60" t="s">
        <v>12</v>
      </c>
      <c r="E24" s="61">
        <v>0</v>
      </c>
      <c r="F24" s="61">
        <v>0</v>
      </c>
      <c r="G24" s="61">
        <v>31.412619768500001</v>
      </c>
      <c r="H24" s="61">
        <v>31.412619768500001</v>
      </c>
      <c r="I24" s="62">
        <v>48.572310538799996</v>
      </c>
    </row>
    <row r="25" spans="1:9">
      <c r="A25" s="57"/>
      <c r="B25" s="58"/>
      <c r="C25" s="59" t="s">
        <v>41</v>
      </c>
      <c r="D25" s="60" t="s">
        <v>12</v>
      </c>
      <c r="E25" s="61">
        <v>0</v>
      </c>
      <c r="F25" s="61">
        <v>0</v>
      </c>
      <c r="G25" s="61">
        <v>0</v>
      </c>
      <c r="H25" s="61">
        <v>0</v>
      </c>
      <c r="I25" s="62">
        <v>1.5216582245000001</v>
      </c>
    </row>
    <row r="26" spans="1:9">
      <c r="A26" s="57"/>
      <c r="B26" s="58"/>
      <c r="C26" s="59" t="s">
        <v>42</v>
      </c>
      <c r="D26" s="60" t="s">
        <v>12</v>
      </c>
      <c r="E26" s="61">
        <v>0</v>
      </c>
      <c r="F26" s="61">
        <v>0</v>
      </c>
      <c r="G26" s="61">
        <v>1.4094111612</v>
      </c>
      <c r="H26" s="61">
        <v>1.4094111612</v>
      </c>
      <c r="I26" s="62">
        <v>46.638662764700001</v>
      </c>
    </row>
    <row r="27" spans="1:9">
      <c r="A27" s="57"/>
      <c r="B27" s="58"/>
      <c r="C27" s="70" t="s">
        <v>43</v>
      </c>
      <c r="D27" s="60" t="s">
        <v>12</v>
      </c>
      <c r="E27" s="61">
        <v>0</v>
      </c>
      <c r="F27" s="61">
        <v>0</v>
      </c>
      <c r="G27" s="61">
        <v>0.40660259479999999</v>
      </c>
      <c r="H27" s="61">
        <v>0.40660259479999999</v>
      </c>
      <c r="I27" s="62">
        <v>0.40660259479999999</v>
      </c>
    </row>
    <row r="28" spans="1:9">
      <c r="A28" s="57"/>
      <c r="B28" s="58"/>
      <c r="C28" s="59" t="s">
        <v>44</v>
      </c>
      <c r="D28" s="60" t="s">
        <v>33</v>
      </c>
      <c r="E28" s="61">
        <v>0</v>
      </c>
      <c r="F28" s="61">
        <v>0</v>
      </c>
      <c r="G28" s="61">
        <v>8.1554528829000006</v>
      </c>
      <c r="H28" s="61">
        <v>8.1554528829000006</v>
      </c>
      <c r="I28" s="62">
        <v>45.985565879299998</v>
      </c>
    </row>
    <row r="29" spans="1:9">
      <c r="A29" s="57"/>
      <c r="B29" s="58"/>
      <c r="C29" s="59" t="s">
        <v>45</v>
      </c>
      <c r="D29" s="60" t="s">
        <v>33</v>
      </c>
      <c r="E29" s="61">
        <v>0</v>
      </c>
      <c r="F29" s="61">
        <v>0</v>
      </c>
      <c r="G29" s="61">
        <v>11.950479032600001</v>
      </c>
      <c r="H29" s="61">
        <v>11.950479032600001</v>
      </c>
      <c r="I29" s="62">
        <v>88.978202556200003</v>
      </c>
    </row>
    <row r="30" spans="1:9">
      <c r="A30" s="63"/>
      <c r="B30" s="64"/>
      <c r="C30" s="65" t="s">
        <v>46</v>
      </c>
      <c r="D30" s="66" t="s">
        <v>33</v>
      </c>
      <c r="E30" s="67">
        <v>0</v>
      </c>
      <c r="F30" s="67">
        <v>0</v>
      </c>
      <c r="G30" s="67">
        <v>0</v>
      </c>
      <c r="H30" s="67">
        <v>0</v>
      </c>
      <c r="I30" s="68">
        <v>0.19054293959999999</v>
      </c>
    </row>
    <row r="31" spans="1:9">
      <c r="A31" s="46"/>
      <c r="B31" s="71" t="s">
        <v>47</v>
      </c>
      <c r="C31" s="72" t="s">
        <v>48</v>
      </c>
      <c r="D31" s="50" t="s">
        <v>12</v>
      </c>
      <c r="E31" s="56"/>
      <c r="F31" s="56"/>
      <c r="G31" s="56"/>
      <c r="H31" s="56">
        <v>3387.7283937799998</v>
      </c>
      <c r="I31" s="51">
        <v>8233.9669868099991</v>
      </c>
    </row>
    <row r="32" spans="1:9">
      <c r="A32" s="73"/>
      <c r="B32" s="73"/>
      <c r="C32" s="70" t="s">
        <v>49</v>
      </c>
      <c r="D32" s="60" t="s">
        <v>12</v>
      </c>
      <c r="E32" s="61"/>
      <c r="F32" s="61"/>
      <c r="G32" s="61"/>
      <c r="H32" s="61">
        <v>2155.4632958900002</v>
      </c>
      <c r="I32" s="62">
        <v>7191.9194683799997</v>
      </c>
    </row>
    <row r="33" spans="1:9">
      <c r="A33" s="73"/>
      <c r="B33" s="73"/>
      <c r="C33" s="70" t="s">
        <v>50</v>
      </c>
      <c r="D33" s="60" t="s">
        <v>12</v>
      </c>
      <c r="E33" s="61"/>
      <c r="F33" s="61"/>
      <c r="G33" s="61"/>
      <c r="H33" s="61">
        <v>1363.2099944199999</v>
      </c>
      <c r="I33" s="62">
        <v>1399.2514289390001</v>
      </c>
    </row>
    <row r="34" spans="1:9">
      <c r="A34" s="73"/>
      <c r="B34" s="73"/>
      <c r="C34" s="70" t="s">
        <v>51</v>
      </c>
      <c r="D34" s="60" t="s">
        <v>12</v>
      </c>
      <c r="E34" s="61"/>
      <c r="F34" s="61"/>
      <c r="G34" s="61"/>
      <c r="H34" s="61">
        <v>288.21451951300003</v>
      </c>
      <c r="I34" s="62">
        <v>6001.6041531700002</v>
      </c>
    </row>
    <row r="35" spans="1:9">
      <c r="A35" s="73"/>
      <c r="B35" s="73"/>
      <c r="C35" s="70" t="s">
        <v>52</v>
      </c>
      <c r="D35" s="60" t="s">
        <v>12</v>
      </c>
      <c r="E35" s="61"/>
      <c r="F35" s="61"/>
      <c r="G35" s="61"/>
      <c r="H35" s="61">
        <v>95.995942702899995</v>
      </c>
      <c r="I35" s="62">
        <v>1053.3084776927999</v>
      </c>
    </row>
    <row r="36" spans="1:9">
      <c r="A36" s="73"/>
      <c r="B36" s="73"/>
      <c r="C36" s="70" t="s">
        <v>53</v>
      </c>
      <c r="D36" s="60" t="s">
        <v>12</v>
      </c>
      <c r="E36" s="61"/>
      <c r="F36" s="61"/>
      <c r="G36" s="61"/>
      <c r="H36" s="61">
        <v>35.051632337299999</v>
      </c>
      <c r="I36" s="62">
        <v>1170.5173516464999</v>
      </c>
    </row>
    <row r="37" spans="1:9">
      <c r="A37" s="73"/>
      <c r="B37" s="73"/>
      <c r="C37" s="70" t="s">
        <v>54</v>
      </c>
      <c r="D37" s="60" t="s">
        <v>12</v>
      </c>
      <c r="E37" s="61"/>
      <c r="F37" s="61"/>
      <c r="G37" s="61"/>
      <c r="H37" s="61">
        <v>12.0310174886</v>
      </c>
      <c r="I37" s="62">
        <v>54.715739515199999</v>
      </c>
    </row>
    <row r="38" spans="1:9">
      <c r="A38" s="74"/>
      <c r="B38" s="74"/>
      <c r="C38" s="75" t="s">
        <v>55</v>
      </c>
      <c r="D38" s="66" t="s">
        <v>12</v>
      </c>
      <c r="E38" s="67"/>
      <c r="F38" s="67"/>
      <c r="G38" s="67"/>
      <c r="H38" s="67">
        <v>0</v>
      </c>
      <c r="I38" s="68">
        <v>170.23274280699999</v>
      </c>
    </row>
    <row r="39" spans="1:9">
      <c r="B39" s="3"/>
      <c r="C39" s="4"/>
      <c r="D39" s="7"/>
      <c r="E39" s="79"/>
      <c r="F39" s="79"/>
      <c r="G39" s="79"/>
    </row>
    <row r="40" spans="1:9">
      <c r="A40" s="79" t="s">
        <v>56</v>
      </c>
      <c r="B40" s="3"/>
      <c r="C40" s="4"/>
      <c r="D40" s="7"/>
      <c r="E40" s="79"/>
      <c r="F40" s="79"/>
      <c r="G40" s="79"/>
    </row>
    <row r="41" spans="1:9">
      <c r="A41" s="79" t="s">
        <v>57</v>
      </c>
      <c r="B41" s="3"/>
      <c r="C41" s="4"/>
      <c r="D41" s="7"/>
      <c r="E41" s="79"/>
      <c r="F41" s="79"/>
      <c r="G41" s="79"/>
    </row>
    <row r="42" spans="1:9">
      <c r="B42" s="3"/>
      <c r="C42" s="4"/>
      <c r="D42" s="7"/>
      <c r="E42" s="79"/>
      <c r="F42" s="79"/>
      <c r="G42" s="79"/>
    </row>
    <row r="43" spans="1:9">
      <c r="A43" s="78" t="s">
        <v>58</v>
      </c>
      <c r="B43" s="3"/>
      <c r="C43" s="4"/>
      <c r="D43" s="7"/>
      <c r="E43" s="79"/>
      <c r="F43" s="79"/>
      <c r="G43" s="79"/>
    </row>
    <row r="44" spans="1:9">
      <c r="A44" s="79" t="s">
        <v>59</v>
      </c>
      <c r="B44" s="3"/>
      <c r="C44" s="4"/>
      <c r="D44" s="7"/>
      <c r="E44" s="79"/>
      <c r="F44" s="79"/>
      <c r="G44" s="79"/>
    </row>
    <row r="45" spans="1:9">
      <c r="A45" s="8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5" s="3"/>
      <c r="C45" s="4"/>
      <c r="D45" s="7"/>
      <c r="E45" s="81" t="s">
        <v>60</v>
      </c>
      <c r="F45" s="79"/>
      <c r="G45" s="79"/>
    </row>
    <row r="46" spans="1:9">
      <c r="A46" s="79" t="str">
        <f>CONCATENATE(CHAR(169)," European Union / Copernicus Emergency Management Service")</f>
        <v>© European Union / Copernicus Emergency Management Service</v>
      </c>
      <c r="B46" s="3"/>
      <c r="C46" s="4"/>
      <c r="D46" s="7"/>
      <c r="E46" s="79"/>
      <c r="F46" s="79"/>
      <c r="G46" s="79"/>
    </row>
    <row r="47" spans="1:9">
      <c r="B47" s="3"/>
      <c r="C47" s="4"/>
      <c r="D47" s="7"/>
      <c r="E47" s="79"/>
      <c r="F47" s="79"/>
      <c r="G47" s="79"/>
    </row>
    <row r="48" spans="1:9">
      <c r="B48" s="3"/>
      <c r="C48" s="4"/>
      <c r="D48" s="7"/>
      <c r="E48" s="79"/>
      <c r="F48" s="79"/>
      <c r="G48" s="79"/>
    </row>
    <row r="49" spans="1:7">
      <c r="A49" s="78" t="s">
        <v>61</v>
      </c>
      <c r="B49" s="3"/>
      <c r="C49" s="4"/>
      <c r="D49" s="7"/>
      <c r="E49" s="79"/>
      <c r="F49" s="79"/>
      <c r="G49" s="79"/>
    </row>
    <row r="50" spans="1:7">
      <c r="A50" s="79" t="s">
        <v>62</v>
      </c>
      <c r="B50" s="3"/>
      <c r="C50" s="4"/>
      <c r="D50" s="7"/>
      <c r="E50" s="79"/>
      <c r="F50" s="79"/>
      <c r="G50" s="79"/>
    </row>
    <row r="51" spans="1:7">
      <c r="A51" s="79" t="s">
        <v>63</v>
      </c>
      <c r="B51" s="3"/>
      <c r="C51" s="4"/>
      <c r="D51" s="7"/>
      <c r="E51" s="79"/>
      <c r="F51" s="79"/>
      <c r="G51" s="79"/>
    </row>
    <row r="52" spans="1:7">
      <c r="A52" s="79" t="s">
        <v>64</v>
      </c>
      <c r="B52" s="3"/>
      <c r="C52" s="5"/>
      <c r="D52" s="7"/>
      <c r="E52" s="79"/>
      <c r="F52" s="79"/>
      <c r="G52" s="79"/>
    </row>
    <row r="53" spans="1:7">
      <c r="A53" s="79" t="s">
        <v>65</v>
      </c>
      <c r="B53" s="3"/>
      <c r="C53" s="5"/>
      <c r="D53" s="7"/>
      <c r="E53" s="79"/>
      <c r="F53" s="79"/>
      <c r="G53" s="79"/>
    </row>
    <row r="54" spans="1:7">
      <c r="B54" s="3"/>
      <c r="C54" s="5"/>
      <c r="D54" s="7"/>
      <c r="E54" s="79"/>
      <c r="F54" s="79"/>
      <c r="G54" s="79"/>
    </row>
    <row r="55" spans="1:7">
      <c r="B55" s="3"/>
      <c r="C55" s="5"/>
      <c r="D55" s="7"/>
      <c r="E55" s="79"/>
      <c r="F55" s="79"/>
      <c r="G55" s="79"/>
    </row>
    <row r="56" spans="1:7">
      <c r="A56" s="78" t="s">
        <v>66</v>
      </c>
      <c r="B56" s="3"/>
      <c r="C56" s="5"/>
      <c r="D56" s="7"/>
      <c r="E56" s="79"/>
      <c r="F56" s="79"/>
      <c r="G56" s="79"/>
    </row>
    <row r="57" spans="1:7">
      <c r="A57" s="79" t="s">
        <v>67</v>
      </c>
      <c r="B57" s="3"/>
      <c r="C57" s="5"/>
      <c r="D57" s="7"/>
      <c r="E57" s="79"/>
      <c r="F57" s="79"/>
      <c r="G57" s="79"/>
    </row>
    <row r="58" spans="1:7">
      <c r="A58" s="79" t="s">
        <v>68</v>
      </c>
      <c r="B58" s="3"/>
      <c r="C58" s="5"/>
      <c r="D58" s="7"/>
      <c r="E58" s="79"/>
      <c r="F58" s="79"/>
      <c r="G58" s="79"/>
    </row>
    <row r="59" spans="1:7">
      <c r="B59" s="3"/>
      <c r="C59" s="5"/>
      <c r="D59" s="7"/>
      <c r="E59" s="79"/>
      <c r="F59" s="79"/>
      <c r="G59" s="79"/>
    </row>
    <row r="60" spans="1:7">
      <c r="B60" s="3"/>
      <c r="C60" s="5"/>
      <c r="D60" s="7"/>
      <c r="E60" s="79"/>
      <c r="F60" s="79"/>
      <c r="G60" s="79"/>
    </row>
    <row r="61" spans="1:7">
      <c r="A61" s="78" t="s">
        <v>69</v>
      </c>
      <c r="B61" s="3"/>
      <c r="C61" s="5"/>
      <c r="D61" s="7"/>
      <c r="E61" s="79"/>
      <c r="F61" s="79"/>
      <c r="G61" s="79"/>
    </row>
    <row r="62" spans="1:7">
      <c r="A62" s="79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2" s="3"/>
      <c r="C62" s="5"/>
      <c r="D62" s="7"/>
      <c r="E62" s="79"/>
      <c r="F62" s="79"/>
      <c r="G62" s="79"/>
    </row>
    <row r="63" spans="1:7">
      <c r="A63" s="79" t="str">
        <f>CONCATENATE("",CHAR(169)," EuroGeographics, ",CHAR(169)," TurkStat. Source: European Commission – Eurostat/GISCO, 2024." )</f>
        <v>© EuroGeographics, © TurkStat. Source: European Commission – Eurostat/GISCO, 2024.</v>
      </c>
      <c r="B63" s="3"/>
      <c r="C63" s="5"/>
      <c r="D63" s="7"/>
      <c r="E63" s="79"/>
      <c r="F63" s="79"/>
      <c r="G63" s="79"/>
    </row>
    <row r="64" spans="1:7">
      <c r="A64" s="79" t="str">
        <f>CONCATENATE("Corine Land Cover (CLC) 2018.")</f>
        <v>Corine Land Cover (CLC) 2018.</v>
      </c>
      <c r="E64" s="79"/>
      <c r="F64" s="79"/>
      <c r="G64" s="79"/>
    </row>
    <row r="65" spans="1:7">
      <c r="E65" s="79"/>
      <c r="F65" s="79"/>
      <c r="G65" s="79"/>
    </row>
    <row r="66" spans="1:7">
      <c r="A66" s="79" t="s">
        <v>70</v>
      </c>
      <c r="E66" s="79"/>
      <c r="F66" s="79"/>
      <c r="G66" s="79"/>
    </row>
    <row r="67" spans="1:7">
      <c r="A67" s="79" t="str">
        <f>CONCATENATE("",CHAR(169)," EuroGeographics, ",CHAR(169)," TurkStat. Source: European Commission – Eurostat/GISCO, 2024." )</f>
        <v>© EuroGeographics, © TurkStat. Source: European Commission – Eurostat/GISCO, 2024.</v>
      </c>
      <c r="E67" s="79"/>
      <c r="F67" s="79"/>
      <c r="G67" s="79"/>
    </row>
    <row r="68" spans="1:7">
      <c r="E68" s="79"/>
      <c r="F68" s="79"/>
      <c r="G68" s="79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8" style="2" customWidth="1"/>
  </cols>
  <sheetData>
    <row r="1" spans="1:12">
      <c r="A1" t="s">
        <v>71</v>
      </c>
    </row>
    <row r="3" spans="1:12" ht="38.25">
      <c r="A3" s="82" t="s">
        <v>72</v>
      </c>
      <c r="B3" s="82" t="s">
        <v>73</v>
      </c>
      <c r="C3" s="82" t="s">
        <v>74</v>
      </c>
      <c r="D3" s="82" t="s">
        <v>75</v>
      </c>
      <c r="E3" s="82" t="s">
        <v>76</v>
      </c>
      <c r="F3" s="82" t="s">
        <v>77</v>
      </c>
      <c r="G3" s="82" t="s">
        <v>78</v>
      </c>
      <c r="H3" s="82" t="s">
        <v>79</v>
      </c>
      <c r="I3" s="82" t="s">
        <v>80</v>
      </c>
      <c r="J3" s="82" t="s">
        <v>81</v>
      </c>
      <c r="K3" s="82" t="s">
        <v>82</v>
      </c>
      <c r="L3" s="82" t="s">
        <v>83</v>
      </c>
    </row>
    <row r="4" spans="1:12" ht="78.75">
      <c r="A4" s="83" t="s">
        <v>84</v>
      </c>
      <c r="B4" s="84" t="s">
        <v>85</v>
      </c>
      <c r="C4" s="84" t="s">
        <v>86</v>
      </c>
      <c r="D4" s="84" t="s">
        <v>87</v>
      </c>
      <c r="E4" s="84" t="s">
        <v>88</v>
      </c>
      <c r="F4" s="84" t="s">
        <v>89</v>
      </c>
      <c r="G4" s="84" t="s">
        <v>90</v>
      </c>
      <c r="H4" s="84" t="str">
        <f>HYPERLINK("https://www.worldpop.org", "WorldPop (www.worldpop.org)")</f>
        <v>WorldPop (www.worldpop.org)</v>
      </c>
      <c r="I4" s="84" t="s">
        <v>91</v>
      </c>
      <c r="J4" s="84" t="s">
        <v>91</v>
      </c>
      <c r="K4" s="84" t="s">
        <v>91</v>
      </c>
      <c r="L4" s="84" t="s">
        <v>92</v>
      </c>
    </row>
    <row r="5" spans="1:12">
      <c r="A5" s="85" t="s">
        <v>18</v>
      </c>
      <c r="B5" s="86">
        <v>52393</v>
      </c>
      <c r="C5" s="87">
        <v>73897</v>
      </c>
      <c r="D5" s="87">
        <v>55323</v>
      </c>
      <c r="E5" s="87">
        <v>49558</v>
      </c>
      <c r="F5" s="87">
        <v>40847</v>
      </c>
      <c r="G5" s="87">
        <v>55676</v>
      </c>
      <c r="H5" s="87">
        <v>53369</v>
      </c>
      <c r="I5" s="88">
        <v>54438</v>
      </c>
      <c r="J5" s="88">
        <v>9218</v>
      </c>
      <c r="K5" s="89">
        <v>16.899999999999999</v>
      </c>
      <c r="L5" s="90" t="s">
        <v>93</v>
      </c>
    </row>
    <row r="6" spans="1:12">
      <c r="A6" s="85" t="s">
        <v>94</v>
      </c>
      <c r="B6" s="86">
        <v>1014</v>
      </c>
      <c r="C6" s="87">
        <v>1368</v>
      </c>
      <c r="D6" s="87">
        <v>15819</v>
      </c>
      <c r="E6" s="87">
        <v>1992</v>
      </c>
      <c r="F6" s="87">
        <v>5214</v>
      </c>
      <c r="G6" s="87">
        <v>970</v>
      </c>
      <c r="H6" s="87">
        <v>3276</v>
      </c>
      <c r="I6" s="88">
        <v>4236</v>
      </c>
      <c r="J6" s="88">
        <v>4933</v>
      </c>
      <c r="K6" s="89">
        <v>116.5</v>
      </c>
      <c r="L6" s="91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96</v>
      </c>
    </row>
    <row r="4" spans="1:8">
      <c r="A4" s="42" t="s">
        <v>97</v>
      </c>
      <c r="B4" s="42" t="s">
        <v>98</v>
      </c>
      <c r="C4" s="42" t="s">
        <v>99</v>
      </c>
      <c r="D4" s="42" t="s">
        <v>100</v>
      </c>
      <c r="E4" s="42" t="s">
        <v>101</v>
      </c>
      <c r="F4" s="42" t="s">
        <v>102</v>
      </c>
      <c r="G4" s="42" t="s">
        <v>103</v>
      </c>
      <c r="H4" s="42" t="s">
        <v>104</v>
      </c>
    </row>
    <row r="6" spans="1:8">
      <c r="A6" s="79">
        <v>0</v>
      </c>
      <c r="B6" s="79" t="s">
        <v>105</v>
      </c>
      <c r="C6" s="79" t="s">
        <v>106</v>
      </c>
      <c r="D6" s="79" t="s">
        <v>107</v>
      </c>
      <c r="E6" s="79" t="s">
        <v>11</v>
      </c>
      <c r="F6" s="79">
        <v>9</v>
      </c>
      <c r="G6" s="79">
        <v>402</v>
      </c>
      <c r="H6" s="79">
        <v>7337.69480552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108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104</v>
      </c>
    </row>
    <row r="6" spans="1:12">
      <c r="A6" s="79">
        <v>0</v>
      </c>
      <c r="B6" s="79">
        <v>12</v>
      </c>
      <c r="C6" s="79" t="s">
        <v>116</v>
      </c>
      <c r="D6" s="79">
        <v>123</v>
      </c>
      <c r="E6" s="79" t="s">
        <v>25</v>
      </c>
      <c r="F6" s="79" t="s">
        <v>117</v>
      </c>
      <c r="G6" s="79" t="s">
        <v>118</v>
      </c>
      <c r="H6" s="79">
        <v>997</v>
      </c>
      <c r="I6" s="79">
        <v>994</v>
      </c>
      <c r="J6" s="79" t="s">
        <v>119</v>
      </c>
      <c r="K6" s="79">
        <v>1</v>
      </c>
      <c r="L6" s="79">
        <v>4.5812419999999998E-4</v>
      </c>
    </row>
    <row r="7" spans="1:12">
      <c r="A7" s="79">
        <v>1</v>
      </c>
      <c r="B7" s="79">
        <v>12</v>
      </c>
      <c r="C7" s="79" t="s">
        <v>116</v>
      </c>
      <c r="D7" s="79">
        <v>1251</v>
      </c>
      <c r="E7" s="79" t="s">
        <v>26</v>
      </c>
      <c r="F7" s="79" t="s">
        <v>117</v>
      </c>
      <c r="G7" s="79" t="s">
        <v>118</v>
      </c>
      <c r="H7" s="79">
        <v>997</v>
      </c>
      <c r="I7" s="79">
        <v>994</v>
      </c>
      <c r="J7" s="79" t="s">
        <v>119</v>
      </c>
      <c r="K7" s="79">
        <v>27</v>
      </c>
      <c r="L7" s="79">
        <v>5.5466108365000002</v>
      </c>
    </row>
    <row r="8" spans="1:12">
      <c r="A8" s="79">
        <v>2</v>
      </c>
      <c r="B8" s="79">
        <v>12</v>
      </c>
      <c r="C8" s="79" t="s">
        <v>116</v>
      </c>
      <c r="D8" s="79">
        <v>1263</v>
      </c>
      <c r="E8" s="79" t="s">
        <v>27</v>
      </c>
      <c r="F8" s="79" t="s">
        <v>117</v>
      </c>
      <c r="G8" s="79" t="s">
        <v>118</v>
      </c>
      <c r="H8" s="79">
        <v>997</v>
      </c>
      <c r="I8" s="79">
        <v>994</v>
      </c>
      <c r="J8" s="79" t="s">
        <v>119</v>
      </c>
      <c r="K8" s="79">
        <v>1</v>
      </c>
      <c r="L8" s="79">
        <v>3.0835001396999999</v>
      </c>
    </row>
    <row r="9" spans="1:12">
      <c r="A9" s="79">
        <v>3</v>
      </c>
      <c r="B9" s="79">
        <v>12</v>
      </c>
      <c r="C9" s="79" t="s">
        <v>116</v>
      </c>
      <c r="D9" s="79">
        <v>127</v>
      </c>
      <c r="E9" s="79" t="s">
        <v>28</v>
      </c>
      <c r="F9" s="79" t="s">
        <v>117</v>
      </c>
      <c r="G9" s="79" t="s">
        <v>118</v>
      </c>
      <c r="H9" s="79">
        <v>997</v>
      </c>
      <c r="I9" s="79">
        <v>994</v>
      </c>
      <c r="J9" s="79" t="s">
        <v>119</v>
      </c>
      <c r="K9" s="79">
        <v>285</v>
      </c>
      <c r="L9" s="79">
        <v>207.12215134799999</v>
      </c>
    </row>
    <row r="10" spans="1:12">
      <c r="A10" s="79">
        <v>4</v>
      </c>
      <c r="B10" s="79">
        <v>12</v>
      </c>
      <c r="C10" s="79" t="s">
        <v>116</v>
      </c>
      <c r="D10" s="79">
        <v>1280</v>
      </c>
      <c r="E10" s="79" t="s">
        <v>29</v>
      </c>
      <c r="F10" s="79" t="s">
        <v>117</v>
      </c>
      <c r="G10" s="79" t="s">
        <v>118</v>
      </c>
      <c r="H10" s="79">
        <v>997</v>
      </c>
      <c r="I10" s="79">
        <v>994</v>
      </c>
      <c r="J10" s="79" t="s">
        <v>119</v>
      </c>
      <c r="K10" s="79">
        <v>8</v>
      </c>
      <c r="L10" s="79">
        <v>1.9672895502000001</v>
      </c>
    </row>
    <row r="11" spans="1:12">
      <c r="A11" s="79">
        <v>5</v>
      </c>
      <c r="B11" s="79">
        <v>11</v>
      </c>
      <c r="C11" s="79" t="s">
        <v>24</v>
      </c>
      <c r="D11" s="79">
        <v>997</v>
      </c>
      <c r="E11" s="79" t="s">
        <v>119</v>
      </c>
      <c r="F11" s="79" t="s">
        <v>117</v>
      </c>
      <c r="G11" s="79" t="s">
        <v>118</v>
      </c>
      <c r="H11" s="79">
        <v>997</v>
      </c>
      <c r="I11" s="79">
        <v>994</v>
      </c>
      <c r="J11" s="79" t="s">
        <v>119</v>
      </c>
      <c r="K11" s="79">
        <v>1674</v>
      </c>
      <c r="L11" s="79">
        <v>454.04894634800002</v>
      </c>
    </row>
    <row r="12" spans="1:12">
      <c r="A12" s="79">
        <v>6</v>
      </c>
      <c r="B12" s="79">
        <v>12</v>
      </c>
      <c r="C12" s="79" t="s">
        <v>116</v>
      </c>
      <c r="D12" s="79">
        <v>127</v>
      </c>
      <c r="E12" s="79" t="s">
        <v>28</v>
      </c>
      <c r="F12" s="79" t="s">
        <v>120</v>
      </c>
      <c r="G12" s="79" t="s">
        <v>118</v>
      </c>
      <c r="H12" s="79">
        <v>9</v>
      </c>
      <c r="I12" s="79">
        <v>994</v>
      </c>
      <c r="J12" s="79" t="s">
        <v>119</v>
      </c>
      <c r="K12" s="79">
        <v>2</v>
      </c>
      <c r="L12" s="79">
        <v>3.9032258975</v>
      </c>
    </row>
    <row r="13" spans="1:12">
      <c r="A13" s="79">
        <v>7</v>
      </c>
      <c r="B13" s="79">
        <v>11</v>
      </c>
      <c r="C13" s="79" t="s">
        <v>24</v>
      </c>
      <c r="D13" s="79">
        <v>997</v>
      </c>
      <c r="E13" s="79" t="s">
        <v>119</v>
      </c>
      <c r="F13" s="79" t="s">
        <v>120</v>
      </c>
      <c r="G13" s="79" t="s">
        <v>118</v>
      </c>
      <c r="H13" s="79">
        <v>9</v>
      </c>
      <c r="I13" s="79">
        <v>994</v>
      </c>
      <c r="J13" s="79" t="s">
        <v>119</v>
      </c>
      <c r="K13" s="79">
        <v>78</v>
      </c>
      <c r="L13" s="79">
        <v>51.606660981499999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121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104</v>
      </c>
    </row>
    <row r="6" spans="1:12">
      <c r="A6" s="79">
        <v>0</v>
      </c>
      <c r="B6" s="79">
        <v>12</v>
      </c>
      <c r="C6" s="79" t="s">
        <v>116</v>
      </c>
      <c r="D6" s="79">
        <v>127</v>
      </c>
      <c r="E6" s="79" t="s">
        <v>28</v>
      </c>
      <c r="F6" s="79" t="s">
        <v>120</v>
      </c>
      <c r="G6" s="79" t="s">
        <v>118</v>
      </c>
      <c r="H6" s="79">
        <v>9</v>
      </c>
      <c r="I6" s="79">
        <v>994</v>
      </c>
      <c r="J6" s="79" t="s">
        <v>119</v>
      </c>
      <c r="K6" s="79">
        <v>2</v>
      </c>
      <c r="L6" s="79">
        <v>1.7023890644999999</v>
      </c>
    </row>
    <row r="7" spans="1:12">
      <c r="A7" s="79">
        <v>1</v>
      </c>
      <c r="B7" s="79">
        <v>11</v>
      </c>
      <c r="C7" s="79" t="s">
        <v>24</v>
      </c>
      <c r="D7" s="79">
        <v>997</v>
      </c>
      <c r="E7" s="79" t="s">
        <v>119</v>
      </c>
      <c r="F7" s="79" t="s">
        <v>120</v>
      </c>
      <c r="G7" s="79" t="s">
        <v>118</v>
      </c>
      <c r="H7" s="79">
        <v>9</v>
      </c>
      <c r="I7" s="79">
        <v>994</v>
      </c>
      <c r="J7" s="79" t="s">
        <v>119</v>
      </c>
      <c r="K7" s="79">
        <v>78</v>
      </c>
      <c r="L7" s="79">
        <v>24.8533627686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122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104</v>
      </c>
    </row>
    <row r="6" spans="1:12">
      <c r="A6" s="79">
        <v>0</v>
      </c>
      <c r="B6" s="79">
        <v>213</v>
      </c>
      <c r="C6" s="79" t="s">
        <v>123</v>
      </c>
      <c r="D6" s="79">
        <v>21312</v>
      </c>
      <c r="E6" s="79" t="s">
        <v>31</v>
      </c>
      <c r="F6" s="79" t="s">
        <v>117</v>
      </c>
      <c r="G6" s="79" t="s">
        <v>119</v>
      </c>
      <c r="H6" s="79">
        <v>997</v>
      </c>
      <c r="I6" s="79">
        <v>994</v>
      </c>
      <c r="J6" s="79" t="s">
        <v>119</v>
      </c>
      <c r="K6" s="79">
        <v>1</v>
      </c>
      <c r="L6" s="79">
        <v>5.2727453100000002E-2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124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125</v>
      </c>
    </row>
    <row r="6" spans="1:12">
      <c r="A6" s="79">
        <v>0</v>
      </c>
      <c r="B6" s="79">
        <v>211</v>
      </c>
      <c r="C6" s="79" t="s">
        <v>126</v>
      </c>
      <c r="D6" s="79">
        <v>2111</v>
      </c>
      <c r="E6" s="79" t="s">
        <v>32</v>
      </c>
      <c r="F6" s="79" t="s">
        <v>117</v>
      </c>
      <c r="G6" s="79" t="s">
        <v>119</v>
      </c>
      <c r="H6" s="79">
        <v>997</v>
      </c>
      <c r="I6" s="79">
        <v>994</v>
      </c>
      <c r="J6" s="79" t="s">
        <v>119</v>
      </c>
      <c r="K6" s="79">
        <v>149</v>
      </c>
      <c r="L6" s="79">
        <v>37.158471112199997</v>
      </c>
    </row>
    <row r="7" spans="1:12">
      <c r="A7" s="79">
        <v>1</v>
      </c>
      <c r="B7" s="79">
        <v>211</v>
      </c>
      <c r="C7" s="79" t="s">
        <v>126</v>
      </c>
      <c r="D7" s="79">
        <v>21120</v>
      </c>
      <c r="E7" s="79" t="s">
        <v>34</v>
      </c>
      <c r="F7" s="79" t="s">
        <v>117</v>
      </c>
      <c r="G7" s="79" t="s">
        <v>119</v>
      </c>
      <c r="H7" s="79">
        <v>997</v>
      </c>
      <c r="I7" s="79">
        <v>994</v>
      </c>
      <c r="J7" s="79" t="s">
        <v>119</v>
      </c>
      <c r="K7" s="79">
        <v>53</v>
      </c>
      <c r="L7" s="79">
        <v>13.861529815500001</v>
      </c>
    </row>
    <row r="8" spans="1:12">
      <c r="A8" s="79">
        <v>2</v>
      </c>
      <c r="B8" s="79">
        <v>211</v>
      </c>
      <c r="C8" s="79" t="s">
        <v>126</v>
      </c>
      <c r="D8" s="79">
        <v>21121</v>
      </c>
      <c r="E8" s="79" t="s">
        <v>35</v>
      </c>
      <c r="F8" s="79" t="s">
        <v>117</v>
      </c>
      <c r="G8" s="79" t="s">
        <v>119</v>
      </c>
      <c r="H8" s="79">
        <v>997</v>
      </c>
      <c r="I8" s="79">
        <v>994</v>
      </c>
      <c r="J8" s="79" t="s">
        <v>119</v>
      </c>
      <c r="K8" s="79">
        <v>390</v>
      </c>
      <c r="L8" s="79">
        <v>80.008604077599998</v>
      </c>
    </row>
    <row r="9" spans="1:12">
      <c r="A9" s="79">
        <v>3</v>
      </c>
      <c r="B9" s="79">
        <v>211</v>
      </c>
      <c r="C9" s="79" t="s">
        <v>126</v>
      </c>
      <c r="D9" s="79">
        <v>21122</v>
      </c>
      <c r="E9" s="79" t="s">
        <v>36</v>
      </c>
      <c r="F9" s="79" t="s">
        <v>117</v>
      </c>
      <c r="G9" s="79" t="s">
        <v>119</v>
      </c>
      <c r="H9" s="79">
        <v>997</v>
      </c>
      <c r="I9" s="79">
        <v>994</v>
      </c>
      <c r="J9" s="79" t="s">
        <v>119</v>
      </c>
      <c r="K9" s="79">
        <v>2850</v>
      </c>
      <c r="L9" s="79">
        <v>298.62909515299998</v>
      </c>
    </row>
    <row r="10" spans="1:12">
      <c r="A10" s="79">
        <v>4</v>
      </c>
      <c r="B10" s="79">
        <v>211</v>
      </c>
      <c r="C10" s="79" t="s">
        <v>126</v>
      </c>
      <c r="D10" s="79">
        <v>21124</v>
      </c>
      <c r="E10" s="79" t="s">
        <v>37</v>
      </c>
      <c r="F10" s="79" t="s">
        <v>117</v>
      </c>
      <c r="G10" s="79" t="s">
        <v>119</v>
      </c>
      <c r="H10" s="79">
        <v>997</v>
      </c>
      <c r="I10" s="79">
        <v>994</v>
      </c>
      <c r="J10" s="79" t="s">
        <v>119</v>
      </c>
      <c r="K10" s="79">
        <v>1868</v>
      </c>
      <c r="L10" s="79">
        <v>780.55841626200004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127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125</v>
      </c>
    </row>
    <row r="6" spans="1:12">
      <c r="A6" s="79">
        <v>0</v>
      </c>
      <c r="B6" s="79">
        <v>211</v>
      </c>
      <c r="C6" s="79" t="s">
        <v>126</v>
      </c>
      <c r="D6" s="79">
        <v>21120</v>
      </c>
      <c r="E6" s="79" t="s">
        <v>34</v>
      </c>
      <c r="F6" s="79" t="s">
        <v>117</v>
      </c>
      <c r="G6" s="79" t="s">
        <v>119</v>
      </c>
      <c r="H6" s="79">
        <v>997</v>
      </c>
      <c r="I6" s="79">
        <v>994</v>
      </c>
      <c r="J6" s="79" t="s">
        <v>119</v>
      </c>
      <c r="K6" s="79">
        <v>5</v>
      </c>
      <c r="L6" s="79">
        <v>1.6346790054</v>
      </c>
    </row>
    <row r="7" spans="1:12">
      <c r="A7" s="79">
        <v>1</v>
      </c>
      <c r="B7" s="79">
        <v>211</v>
      </c>
      <c r="C7" s="79" t="s">
        <v>126</v>
      </c>
      <c r="D7" s="79">
        <v>21121</v>
      </c>
      <c r="E7" s="79" t="s">
        <v>35</v>
      </c>
      <c r="F7" s="79" t="s">
        <v>117</v>
      </c>
      <c r="G7" s="79" t="s">
        <v>119</v>
      </c>
      <c r="H7" s="79">
        <v>997</v>
      </c>
      <c r="I7" s="79">
        <v>994</v>
      </c>
      <c r="J7" s="79" t="s">
        <v>119</v>
      </c>
      <c r="K7" s="79">
        <v>4</v>
      </c>
      <c r="L7" s="79">
        <v>1.8467798913</v>
      </c>
    </row>
    <row r="8" spans="1:12">
      <c r="A8" s="79">
        <v>2</v>
      </c>
      <c r="B8" s="79">
        <v>211</v>
      </c>
      <c r="C8" s="79" t="s">
        <v>126</v>
      </c>
      <c r="D8" s="79">
        <v>21122</v>
      </c>
      <c r="E8" s="79" t="s">
        <v>36</v>
      </c>
      <c r="F8" s="79" t="s">
        <v>117</v>
      </c>
      <c r="G8" s="79" t="s">
        <v>119</v>
      </c>
      <c r="H8" s="79">
        <v>997</v>
      </c>
      <c r="I8" s="79">
        <v>994</v>
      </c>
      <c r="J8" s="79" t="s">
        <v>119</v>
      </c>
      <c r="K8" s="79">
        <v>32</v>
      </c>
      <c r="L8" s="79">
        <v>3.8870766696999999</v>
      </c>
    </row>
    <row r="9" spans="1:12">
      <c r="A9" s="79">
        <v>3</v>
      </c>
      <c r="B9" s="79">
        <v>211</v>
      </c>
      <c r="C9" s="79" t="s">
        <v>126</v>
      </c>
      <c r="D9" s="79">
        <v>21124</v>
      </c>
      <c r="E9" s="79" t="s">
        <v>37</v>
      </c>
      <c r="F9" s="79" t="s">
        <v>117</v>
      </c>
      <c r="G9" s="79" t="s">
        <v>119</v>
      </c>
      <c r="H9" s="79">
        <v>997</v>
      </c>
      <c r="I9" s="79">
        <v>994</v>
      </c>
      <c r="J9" s="79" t="s">
        <v>119</v>
      </c>
      <c r="K9" s="79">
        <v>523</v>
      </c>
      <c r="L9" s="79">
        <v>149.96811282600001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128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104</v>
      </c>
    </row>
    <row r="6" spans="1:12">
      <c r="A6" s="79">
        <v>0</v>
      </c>
      <c r="B6" s="79">
        <v>215</v>
      </c>
      <c r="C6" s="79" t="s">
        <v>129</v>
      </c>
      <c r="D6" s="79">
        <v>21512</v>
      </c>
      <c r="E6" s="79" t="s">
        <v>39</v>
      </c>
      <c r="F6" s="79" t="s">
        <v>117</v>
      </c>
      <c r="G6" s="79" t="s">
        <v>119</v>
      </c>
      <c r="H6" s="79">
        <v>997</v>
      </c>
      <c r="I6" s="79">
        <v>994</v>
      </c>
      <c r="J6" s="79" t="s">
        <v>119</v>
      </c>
      <c r="K6" s="79">
        <v>4</v>
      </c>
      <c r="L6" s="79">
        <v>0.55268264619999996</v>
      </c>
    </row>
    <row r="7" spans="1:12">
      <c r="A7" s="79">
        <v>1</v>
      </c>
      <c r="B7" s="79">
        <v>23</v>
      </c>
      <c r="C7" s="79" t="s">
        <v>130</v>
      </c>
      <c r="D7" s="79">
        <v>2301</v>
      </c>
      <c r="E7" s="79" t="s">
        <v>40</v>
      </c>
      <c r="F7" s="79" t="s">
        <v>117</v>
      </c>
      <c r="G7" s="79" t="s">
        <v>119</v>
      </c>
      <c r="H7" s="79">
        <v>997</v>
      </c>
      <c r="I7" s="79">
        <v>994</v>
      </c>
      <c r="J7" s="79" t="s">
        <v>119</v>
      </c>
      <c r="K7" s="79">
        <v>5</v>
      </c>
      <c r="L7" s="79">
        <v>17.159690770299999</v>
      </c>
    </row>
    <row r="8" spans="1:12">
      <c r="A8" s="79">
        <v>2</v>
      </c>
      <c r="B8" s="79">
        <v>23</v>
      </c>
      <c r="C8" s="79" t="s">
        <v>130</v>
      </c>
      <c r="D8" s="79">
        <v>2302</v>
      </c>
      <c r="E8" s="79" t="s">
        <v>41</v>
      </c>
      <c r="F8" s="79" t="s">
        <v>117</v>
      </c>
      <c r="G8" s="79" t="s">
        <v>119</v>
      </c>
      <c r="H8" s="79">
        <v>997</v>
      </c>
      <c r="I8" s="79">
        <v>994</v>
      </c>
      <c r="J8" s="79" t="s">
        <v>119</v>
      </c>
      <c r="K8" s="79">
        <v>2</v>
      </c>
      <c r="L8" s="79">
        <v>1.5216582245000001</v>
      </c>
    </row>
    <row r="9" spans="1:12">
      <c r="A9" s="79">
        <v>3</v>
      </c>
      <c r="B9" s="79">
        <v>24</v>
      </c>
      <c r="C9" s="79" t="s">
        <v>131</v>
      </c>
      <c r="D9" s="79">
        <v>241</v>
      </c>
      <c r="E9" s="79" t="s">
        <v>42</v>
      </c>
      <c r="F9" s="79" t="s">
        <v>117</v>
      </c>
      <c r="G9" s="79" t="s">
        <v>119</v>
      </c>
      <c r="H9" s="79">
        <v>997</v>
      </c>
      <c r="I9" s="79">
        <v>994</v>
      </c>
      <c r="J9" s="79" t="s">
        <v>119</v>
      </c>
      <c r="K9" s="79">
        <v>141</v>
      </c>
      <c r="L9" s="79">
        <v>45.229251603500003</v>
      </c>
    </row>
    <row r="10" spans="1:12">
      <c r="A10" s="79">
        <v>4</v>
      </c>
      <c r="B10" s="79">
        <v>23</v>
      </c>
      <c r="C10" s="79" t="s">
        <v>130</v>
      </c>
      <c r="D10" s="79">
        <v>2301</v>
      </c>
      <c r="E10" s="79" t="s">
        <v>40</v>
      </c>
      <c r="F10" s="79" t="s">
        <v>120</v>
      </c>
      <c r="G10" s="79" t="s">
        <v>119</v>
      </c>
      <c r="H10" s="79">
        <v>9</v>
      </c>
      <c r="I10" s="79">
        <v>994</v>
      </c>
      <c r="J10" s="79" t="s">
        <v>119</v>
      </c>
      <c r="K10" s="79">
        <v>3</v>
      </c>
      <c r="L10" s="79">
        <v>31.412619768500001</v>
      </c>
    </row>
    <row r="11" spans="1:12">
      <c r="A11" s="79">
        <v>5</v>
      </c>
      <c r="B11" s="79">
        <v>24</v>
      </c>
      <c r="C11" s="79" t="s">
        <v>131</v>
      </c>
      <c r="D11" s="79">
        <v>241</v>
      </c>
      <c r="E11" s="79" t="s">
        <v>42</v>
      </c>
      <c r="F11" s="79" t="s">
        <v>120</v>
      </c>
      <c r="G11" s="79" t="s">
        <v>119</v>
      </c>
      <c r="H11" s="79">
        <v>9</v>
      </c>
      <c r="I11" s="79">
        <v>994</v>
      </c>
      <c r="J11" s="79" t="s">
        <v>119</v>
      </c>
      <c r="K11" s="79">
        <v>3</v>
      </c>
      <c r="L11" s="79">
        <v>1.4094111612</v>
      </c>
    </row>
    <row r="12" spans="1:12">
      <c r="A12" s="79">
        <v>6</v>
      </c>
      <c r="B12" s="79">
        <v>24</v>
      </c>
      <c r="C12" s="79" t="s">
        <v>131</v>
      </c>
      <c r="D12" s="79">
        <v>242</v>
      </c>
      <c r="E12" s="79" t="s">
        <v>43</v>
      </c>
      <c r="F12" s="79" t="s">
        <v>120</v>
      </c>
      <c r="G12" s="79" t="s">
        <v>119</v>
      </c>
      <c r="H12" s="79">
        <v>9</v>
      </c>
      <c r="I12" s="79">
        <v>994</v>
      </c>
      <c r="J12" s="79" t="s">
        <v>119</v>
      </c>
      <c r="K12" s="79">
        <v>1</v>
      </c>
      <c r="L12" s="79">
        <v>0.40660259479999999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132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104</v>
      </c>
    </row>
    <row r="6" spans="1:12">
      <c r="A6" s="79">
        <v>0</v>
      </c>
      <c r="B6" s="79">
        <v>23</v>
      </c>
      <c r="C6" s="79" t="s">
        <v>130</v>
      </c>
      <c r="D6" s="79">
        <v>2301</v>
      </c>
      <c r="E6" s="79" t="s">
        <v>40</v>
      </c>
      <c r="F6" s="79" t="s">
        <v>120</v>
      </c>
      <c r="G6" s="79" t="s">
        <v>119</v>
      </c>
      <c r="H6" s="79">
        <v>9</v>
      </c>
      <c r="I6" s="79">
        <v>994</v>
      </c>
      <c r="J6" s="79" t="s">
        <v>119</v>
      </c>
      <c r="K6" s="79">
        <v>3</v>
      </c>
      <c r="L6" s="79">
        <v>20.610671580799998</v>
      </c>
    </row>
    <row r="7" spans="1:12">
      <c r="A7" s="79">
        <v>1</v>
      </c>
      <c r="B7" s="79">
        <v>24</v>
      </c>
      <c r="C7" s="79" t="s">
        <v>131</v>
      </c>
      <c r="D7" s="79">
        <v>241</v>
      </c>
      <c r="E7" s="79" t="s">
        <v>42</v>
      </c>
      <c r="F7" s="79" t="s">
        <v>120</v>
      </c>
      <c r="G7" s="79" t="s">
        <v>119</v>
      </c>
      <c r="H7" s="79">
        <v>9</v>
      </c>
      <c r="I7" s="79">
        <v>994</v>
      </c>
      <c r="J7" s="79" t="s">
        <v>119</v>
      </c>
      <c r="K7" s="79">
        <v>3</v>
      </c>
      <c r="L7" s="79">
        <v>4.59724678E-2</v>
      </c>
    </row>
    <row r="8" spans="1:12">
      <c r="A8" s="79">
        <v>2</v>
      </c>
      <c r="B8" s="79">
        <v>24</v>
      </c>
      <c r="C8" s="79" t="s">
        <v>131</v>
      </c>
      <c r="D8" s="79">
        <v>242</v>
      </c>
      <c r="E8" s="79" t="s">
        <v>43</v>
      </c>
      <c r="F8" s="79" t="s">
        <v>120</v>
      </c>
      <c r="G8" s="79" t="s">
        <v>119</v>
      </c>
      <c r="H8" s="79">
        <v>9</v>
      </c>
      <c r="I8" s="79">
        <v>994</v>
      </c>
      <c r="J8" s="79" t="s">
        <v>119</v>
      </c>
      <c r="K8" s="79">
        <v>1</v>
      </c>
      <c r="L8" s="79">
        <v>0.40660259469999999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133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125</v>
      </c>
    </row>
    <row r="6" spans="1:12">
      <c r="A6" s="79">
        <v>0</v>
      </c>
      <c r="B6" s="79">
        <v>215</v>
      </c>
      <c r="C6" s="79" t="s">
        <v>129</v>
      </c>
      <c r="D6" s="79">
        <v>2152</v>
      </c>
      <c r="E6" s="79" t="s">
        <v>46</v>
      </c>
      <c r="F6" s="79" t="s">
        <v>117</v>
      </c>
      <c r="G6" s="79" t="s">
        <v>119</v>
      </c>
      <c r="H6" s="79">
        <v>997</v>
      </c>
      <c r="I6" s="79">
        <v>994</v>
      </c>
      <c r="J6" s="79" t="s">
        <v>119</v>
      </c>
      <c r="K6" s="79">
        <v>2</v>
      </c>
      <c r="L6" s="79">
        <v>0.19054293959999999</v>
      </c>
    </row>
    <row r="7" spans="1:12">
      <c r="A7" s="79">
        <v>1</v>
      </c>
      <c r="B7" s="79">
        <v>22</v>
      </c>
      <c r="C7" s="79" t="s">
        <v>134</v>
      </c>
      <c r="D7" s="79">
        <v>221</v>
      </c>
      <c r="E7" s="79" t="s">
        <v>44</v>
      </c>
      <c r="F7" s="79" t="s">
        <v>117</v>
      </c>
      <c r="G7" s="79" t="s">
        <v>119</v>
      </c>
      <c r="H7" s="79">
        <v>997</v>
      </c>
      <c r="I7" s="79">
        <v>994</v>
      </c>
      <c r="J7" s="79" t="s">
        <v>119</v>
      </c>
      <c r="K7" s="79">
        <v>11</v>
      </c>
      <c r="L7" s="79">
        <v>37.830112996399997</v>
      </c>
    </row>
    <row r="8" spans="1:12">
      <c r="A8" s="79">
        <v>2</v>
      </c>
      <c r="B8" s="79">
        <v>22</v>
      </c>
      <c r="C8" s="79" t="s">
        <v>134</v>
      </c>
      <c r="D8" s="79">
        <v>222</v>
      </c>
      <c r="E8" s="79" t="s">
        <v>45</v>
      </c>
      <c r="F8" s="79" t="s">
        <v>117</v>
      </c>
      <c r="G8" s="79" t="s">
        <v>119</v>
      </c>
      <c r="H8" s="79">
        <v>997</v>
      </c>
      <c r="I8" s="79">
        <v>994</v>
      </c>
      <c r="J8" s="79" t="s">
        <v>119</v>
      </c>
      <c r="K8" s="79">
        <v>106</v>
      </c>
      <c r="L8" s="79">
        <v>77.027723523600002</v>
      </c>
    </row>
    <row r="9" spans="1:12">
      <c r="A9" s="79">
        <v>3</v>
      </c>
      <c r="B9" s="79">
        <v>22</v>
      </c>
      <c r="C9" s="79" t="s">
        <v>134</v>
      </c>
      <c r="D9" s="79">
        <v>221</v>
      </c>
      <c r="E9" s="79" t="s">
        <v>44</v>
      </c>
      <c r="F9" s="79" t="s">
        <v>120</v>
      </c>
      <c r="G9" s="79" t="s">
        <v>119</v>
      </c>
      <c r="H9" s="79">
        <v>9</v>
      </c>
      <c r="I9" s="79">
        <v>994</v>
      </c>
      <c r="J9" s="79" t="s">
        <v>119</v>
      </c>
      <c r="K9" s="79">
        <v>5</v>
      </c>
      <c r="L9" s="79">
        <v>8.1554528829000006</v>
      </c>
    </row>
    <row r="10" spans="1:12">
      <c r="A10" s="79">
        <v>4</v>
      </c>
      <c r="B10" s="79">
        <v>22</v>
      </c>
      <c r="C10" s="79" t="s">
        <v>134</v>
      </c>
      <c r="D10" s="79">
        <v>222</v>
      </c>
      <c r="E10" s="79" t="s">
        <v>45</v>
      </c>
      <c r="F10" s="79" t="s">
        <v>120</v>
      </c>
      <c r="G10" s="79" t="s">
        <v>119</v>
      </c>
      <c r="H10" s="79">
        <v>9</v>
      </c>
      <c r="I10" s="79">
        <v>994</v>
      </c>
      <c r="J10" s="79" t="s">
        <v>119</v>
      </c>
      <c r="K10" s="79">
        <v>16</v>
      </c>
      <c r="L10" s="79">
        <v>11.950479032600001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135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125</v>
      </c>
    </row>
    <row r="6" spans="1:12">
      <c r="A6" s="79">
        <v>0</v>
      </c>
      <c r="B6" s="79">
        <v>22</v>
      </c>
      <c r="C6" s="79" t="s">
        <v>134</v>
      </c>
      <c r="D6" s="79">
        <v>221</v>
      </c>
      <c r="E6" s="79" t="s">
        <v>44</v>
      </c>
      <c r="F6" s="79" t="s">
        <v>120</v>
      </c>
      <c r="G6" s="79" t="s">
        <v>119</v>
      </c>
      <c r="H6" s="79">
        <v>9</v>
      </c>
      <c r="I6" s="79">
        <v>994</v>
      </c>
      <c r="J6" s="79" t="s">
        <v>119</v>
      </c>
      <c r="K6" s="79">
        <v>5</v>
      </c>
      <c r="L6" s="79">
        <v>3.7372585254000001</v>
      </c>
    </row>
    <row r="7" spans="1:12">
      <c r="A7" s="79">
        <v>1</v>
      </c>
      <c r="B7" s="79">
        <v>22</v>
      </c>
      <c r="C7" s="79" t="s">
        <v>134</v>
      </c>
      <c r="D7" s="79">
        <v>222</v>
      </c>
      <c r="E7" s="79" t="s">
        <v>45</v>
      </c>
      <c r="F7" s="79" t="s">
        <v>120</v>
      </c>
      <c r="G7" s="79" t="s">
        <v>119</v>
      </c>
      <c r="H7" s="79">
        <v>9</v>
      </c>
      <c r="I7" s="79">
        <v>994</v>
      </c>
      <c r="J7" s="79" t="s">
        <v>119</v>
      </c>
      <c r="K7" s="79">
        <v>16</v>
      </c>
      <c r="L7" s="79">
        <v>7.4235136740999996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136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104</v>
      </c>
    </row>
    <row r="6" spans="1:12">
      <c r="A6" s="79">
        <v>0</v>
      </c>
      <c r="B6" s="79">
        <v>2</v>
      </c>
      <c r="C6" s="79" t="s">
        <v>137</v>
      </c>
      <c r="D6" s="79">
        <v>21</v>
      </c>
      <c r="E6" s="79" t="s">
        <v>54</v>
      </c>
      <c r="F6" s="79" t="s">
        <v>138</v>
      </c>
      <c r="G6" s="79" t="s">
        <v>119</v>
      </c>
      <c r="H6" s="79">
        <v>9</v>
      </c>
      <c r="I6" s="79">
        <v>992</v>
      </c>
      <c r="J6" s="79" t="s">
        <v>119</v>
      </c>
      <c r="K6" s="79">
        <v>27</v>
      </c>
      <c r="L6" s="79">
        <v>12.031017072299999</v>
      </c>
    </row>
    <row r="7" spans="1:12">
      <c r="A7" s="79">
        <v>1</v>
      </c>
      <c r="B7" s="79">
        <v>2</v>
      </c>
      <c r="C7" s="79" t="s">
        <v>137</v>
      </c>
      <c r="D7" s="79">
        <v>22</v>
      </c>
      <c r="E7" s="79" t="s">
        <v>139</v>
      </c>
      <c r="F7" s="79" t="s">
        <v>138</v>
      </c>
      <c r="G7" s="79" t="s">
        <v>119</v>
      </c>
      <c r="H7" s="79">
        <v>9</v>
      </c>
      <c r="I7" s="79">
        <v>992</v>
      </c>
      <c r="J7" s="79" t="s">
        <v>119</v>
      </c>
      <c r="K7" s="79">
        <v>754</v>
      </c>
      <c r="L7" s="79">
        <v>288.21451862999999</v>
      </c>
    </row>
    <row r="8" spans="1:12">
      <c r="A8" s="79">
        <v>2</v>
      </c>
      <c r="B8" s="79">
        <v>2</v>
      </c>
      <c r="C8" s="79" t="s">
        <v>137</v>
      </c>
      <c r="D8" s="79">
        <v>24</v>
      </c>
      <c r="E8" s="79" t="s">
        <v>140</v>
      </c>
      <c r="F8" s="79" t="s">
        <v>138</v>
      </c>
      <c r="G8" s="79" t="s">
        <v>119</v>
      </c>
      <c r="H8" s="79">
        <v>9</v>
      </c>
      <c r="I8" s="79">
        <v>992</v>
      </c>
      <c r="J8" s="79" t="s">
        <v>119</v>
      </c>
      <c r="K8" s="79">
        <v>139</v>
      </c>
      <c r="L8" s="79">
        <v>95.9959406288</v>
      </c>
    </row>
    <row r="9" spans="1:12">
      <c r="A9" s="79">
        <v>3</v>
      </c>
      <c r="B9" s="79">
        <v>3</v>
      </c>
      <c r="C9" s="79" t="s">
        <v>141</v>
      </c>
      <c r="D9" s="79">
        <v>31</v>
      </c>
      <c r="E9" s="79" t="s">
        <v>142</v>
      </c>
      <c r="F9" s="79" t="s">
        <v>138</v>
      </c>
      <c r="G9" s="79" t="s">
        <v>119</v>
      </c>
      <c r="H9" s="79">
        <v>9</v>
      </c>
      <c r="I9" s="79">
        <v>992</v>
      </c>
      <c r="J9" s="79" t="s">
        <v>119</v>
      </c>
      <c r="K9" s="79">
        <v>697</v>
      </c>
      <c r="L9" s="79">
        <v>2155.4632942899998</v>
      </c>
    </row>
    <row r="10" spans="1:12">
      <c r="A10" s="79">
        <v>4</v>
      </c>
      <c r="B10" s="79">
        <v>3</v>
      </c>
      <c r="C10" s="79" t="s">
        <v>141</v>
      </c>
      <c r="D10" s="79">
        <v>32</v>
      </c>
      <c r="E10" s="79" t="s">
        <v>48</v>
      </c>
      <c r="F10" s="79" t="s">
        <v>138</v>
      </c>
      <c r="G10" s="79" t="s">
        <v>119</v>
      </c>
      <c r="H10" s="79">
        <v>9</v>
      </c>
      <c r="I10" s="79">
        <v>992</v>
      </c>
      <c r="J10" s="79" t="s">
        <v>119</v>
      </c>
      <c r="K10" s="79">
        <v>498</v>
      </c>
      <c r="L10" s="79">
        <v>3387.7283891799998</v>
      </c>
    </row>
    <row r="11" spans="1:12">
      <c r="A11" s="79">
        <v>5</v>
      </c>
      <c r="B11" s="79">
        <v>3</v>
      </c>
      <c r="C11" s="79" t="s">
        <v>141</v>
      </c>
      <c r="D11" s="79">
        <v>33</v>
      </c>
      <c r="E11" s="79" t="s">
        <v>50</v>
      </c>
      <c r="F11" s="79" t="s">
        <v>138</v>
      </c>
      <c r="G11" s="79" t="s">
        <v>119</v>
      </c>
      <c r="H11" s="79">
        <v>9</v>
      </c>
      <c r="I11" s="79">
        <v>992</v>
      </c>
      <c r="J11" s="79" t="s">
        <v>119</v>
      </c>
      <c r="K11" s="79">
        <v>14</v>
      </c>
      <c r="L11" s="79">
        <v>1363.2099948800001</v>
      </c>
    </row>
    <row r="12" spans="1:12">
      <c r="A12" s="79">
        <v>6</v>
      </c>
      <c r="B12" s="79">
        <v>998</v>
      </c>
      <c r="C12" s="79" t="s">
        <v>53</v>
      </c>
      <c r="D12" s="79">
        <v>998</v>
      </c>
      <c r="E12" s="79" t="s">
        <v>53</v>
      </c>
      <c r="F12" s="79" t="s">
        <v>138</v>
      </c>
      <c r="G12" s="79" t="s">
        <v>119</v>
      </c>
      <c r="H12" s="79">
        <v>9</v>
      </c>
      <c r="I12" s="79">
        <v>992</v>
      </c>
      <c r="J12" s="79" t="s">
        <v>119</v>
      </c>
      <c r="K12" s="79">
        <v>70</v>
      </c>
      <c r="L12" s="79">
        <v>35.051632446500001</v>
      </c>
    </row>
    <row r="13" spans="1:12">
      <c r="A13" s="79">
        <v>7</v>
      </c>
      <c r="B13" s="79">
        <v>2</v>
      </c>
      <c r="C13" s="79" t="s">
        <v>137</v>
      </c>
      <c r="D13" s="79">
        <v>21</v>
      </c>
      <c r="E13" s="79" t="s">
        <v>54</v>
      </c>
      <c r="F13" s="79" t="s">
        <v>143</v>
      </c>
      <c r="G13" s="79" t="s">
        <v>119</v>
      </c>
      <c r="H13" s="79">
        <v>997</v>
      </c>
      <c r="I13" s="79">
        <v>992</v>
      </c>
      <c r="J13" s="79" t="s">
        <v>119</v>
      </c>
      <c r="K13" s="79">
        <v>2</v>
      </c>
      <c r="L13" s="79">
        <v>42.684722442899997</v>
      </c>
    </row>
    <row r="14" spans="1:12">
      <c r="A14" s="79">
        <v>8</v>
      </c>
      <c r="B14" s="79">
        <v>2</v>
      </c>
      <c r="C14" s="79" t="s">
        <v>137</v>
      </c>
      <c r="D14" s="79">
        <v>22</v>
      </c>
      <c r="E14" s="79" t="s">
        <v>139</v>
      </c>
      <c r="F14" s="79" t="s">
        <v>143</v>
      </c>
      <c r="G14" s="79" t="s">
        <v>119</v>
      </c>
      <c r="H14" s="79">
        <v>997</v>
      </c>
      <c r="I14" s="79">
        <v>992</v>
      </c>
      <c r="J14" s="79" t="s">
        <v>119</v>
      </c>
      <c r="K14" s="79">
        <v>18</v>
      </c>
      <c r="L14" s="79">
        <v>5713.3896345399999</v>
      </c>
    </row>
    <row r="15" spans="1:12">
      <c r="A15" s="79">
        <v>9</v>
      </c>
      <c r="B15" s="79">
        <v>2</v>
      </c>
      <c r="C15" s="79" t="s">
        <v>137</v>
      </c>
      <c r="D15" s="79">
        <v>23</v>
      </c>
      <c r="E15" s="79" t="s">
        <v>144</v>
      </c>
      <c r="F15" s="79" t="s">
        <v>143</v>
      </c>
      <c r="G15" s="79" t="s">
        <v>119</v>
      </c>
      <c r="H15" s="79">
        <v>997</v>
      </c>
      <c r="I15" s="79">
        <v>992</v>
      </c>
      <c r="J15" s="79" t="s">
        <v>119</v>
      </c>
      <c r="K15" s="79">
        <v>2</v>
      </c>
      <c r="L15" s="79">
        <v>170.23274280699999</v>
      </c>
    </row>
    <row r="16" spans="1:12">
      <c r="A16" s="79">
        <v>10</v>
      </c>
      <c r="B16" s="79">
        <v>2</v>
      </c>
      <c r="C16" s="79" t="s">
        <v>137</v>
      </c>
      <c r="D16" s="79">
        <v>24</v>
      </c>
      <c r="E16" s="79" t="s">
        <v>140</v>
      </c>
      <c r="F16" s="79" t="s">
        <v>143</v>
      </c>
      <c r="G16" s="79" t="s">
        <v>119</v>
      </c>
      <c r="H16" s="79">
        <v>997</v>
      </c>
      <c r="I16" s="79">
        <v>992</v>
      </c>
      <c r="J16" s="79" t="s">
        <v>119</v>
      </c>
      <c r="K16" s="79">
        <v>24</v>
      </c>
      <c r="L16" s="79">
        <v>957.31253706400003</v>
      </c>
    </row>
    <row r="17" spans="1:12">
      <c r="A17" s="79">
        <v>11</v>
      </c>
      <c r="B17" s="79">
        <v>3</v>
      </c>
      <c r="C17" s="79" t="s">
        <v>141</v>
      </c>
      <c r="D17" s="79">
        <v>31</v>
      </c>
      <c r="E17" s="79" t="s">
        <v>142</v>
      </c>
      <c r="F17" s="79" t="s">
        <v>143</v>
      </c>
      <c r="G17" s="79" t="s">
        <v>119</v>
      </c>
      <c r="H17" s="79">
        <v>997</v>
      </c>
      <c r="I17" s="79">
        <v>992</v>
      </c>
      <c r="J17" s="79" t="s">
        <v>119</v>
      </c>
      <c r="K17" s="79">
        <v>27</v>
      </c>
      <c r="L17" s="79">
        <v>5036.4561740899999</v>
      </c>
    </row>
    <row r="18" spans="1:12">
      <c r="A18" s="79">
        <v>12</v>
      </c>
      <c r="B18" s="79">
        <v>3</v>
      </c>
      <c r="C18" s="79" t="s">
        <v>141</v>
      </c>
      <c r="D18" s="79">
        <v>32</v>
      </c>
      <c r="E18" s="79" t="s">
        <v>48</v>
      </c>
      <c r="F18" s="79" t="s">
        <v>143</v>
      </c>
      <c r="G18" s="79" t="s">
        <v>119</v>
      </c>
      <c r="H18" s="79">
        <v>997</v>
      </c>
      <c r="I18" s="79">
        <v>992</v>
      </c>
      <c r="J18" s="79" t="s">
        <v>119</v>
      </c>
      <c r="K18" s="79">
        <v>38</v>
      </c>
      <c r="L18" s="79">
        <v>4846.2385976300002</v>
      </c>
    </row>
    <row r="19" spans="1:12">
      <c r="A19" s="79">
        <v>13</v>
      </c>
      <c r="B19" s="79">
        <v>3</v>
      </c>
      <c r="C19" s="79" t="s">
        <v>141</v>
      </c>
      <c r="D19" s="79">
        <v>33</v>
      </c>
      <c r="E19" s="79" t="s">
        <v>50</v>
      </c>
      <c r="F19" s="79" t="s">
        <v>143</v>
      </c>
      <c r="G19" s="79" t="s">
        <v>119</v>
      </c>
      <c r="H19" s="79">
        <v>997</v>
      </c>
      <c r="I19" s="79">
        <v>992</v>
      </c>
      <c r="J19" s="79" t="s">
        <v>119</v>
      </c>
      <c r="K19" s="79">
        <v>1</v>
      </c>
      <c r="L19" s="79">
        <v>36.041434058999997</v>
      </c>
    </row>
    <row r="20" spans="1:12">
      <c r="A20" s="79">
        <v>14</v>
      </c>
      <c r="B20" s="79">
        <v>998</v>
      </c>
      <c r="C20" s="79" t="s">
        <v>53</v>
      </c>
      <c r="D20" s="79">
        <v>998</v>
      </c>
      <c r="E20" s="79" t="s">
        <v>53</v>
      </c>
      <c r="F20" s="79" t="s">
        <v>143</v>
      </c>
      <c r="G20" s="79" t="s">
        <v>119</v>
      </c>
      <c r="H20" s="79">
        <v>997</v>
      </c>
      <c r="I20" s="79">
        <v>992</v>
      </c>
      <c r="J20" s="79" t="s">
        <v>119</v>
      </c>
      <c r="K20" s="79">
        <v>19</v>
      </c>
      <c r="L20" s="79">
        <v>1135.4657192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145</v>
      </c>
    </row>
    <row r="4" spans="1:12">
      <c r="A4" s="42" t="s">
        <v>97</v>
      </c>
      <c r="B4" s="42" t="s">
        <v>109</v>
      </c>
      <c r="C4" s="42" t="s">
        <v>110</v>
      </c>
      <c r="D4" s="42" t="s">
        <v>111</v>
      </c>
      <c r="E4" s="42" t="s">
        <v>112</v>
      </c>
      <c r="F4" s="42" t="s">
        <v>113</v>
      </c>
      <c r="G4" s="42" t="s">
        <v>101</v>
      </c>
      <c r="H4" s="42" t="s">
        <v>102</v>
      </c>
      <c r="I4" s="42" t="s">
        <v>114</v>
      </c>
      <c r="J4" s="42" t="s">
        <v>115</v>
      </c>
      <c r="K4" s="42" t="s">
        <v>103</v>
      </c>
      <c r="L4" s="42" t="s">
        <v>104</v>
      </c>
    </row>
    <row r="6" spans="1:12">
      <c r="A6" s="79">
        <v>0</v>
      </c>
      <c r="B6" s="79">
        <v>2</v>
      </c>
      <c r="C6" s="79" t="s">
        <v>137</v>
      </c>
      <c r="D6" s="79">
        <v>21</v>
      </c>
      <c r="E6" s="79" t="s">
        <v>54</v>
      </c>
      <c r="F6" s="79" t="s">
        <v>138</v>
      </c>
      <c r="G6" s="79" t="s">
        <v>119</v>
      </c>
      <c r="H6" s="79">
        <v>9</v>
      </c>
      <c r="I6" s="79">
        <v>992</v>
      </c>
      <c r="J6" s="79" t="s">
        <v>119</v>
      </c>
      <c r="K6" s="79">
        <v>27</v>
      </c>
      <c r="L6" s="79">
        <v>12.0310174886</v>
      </c>
    </row>
    <row r="7" spans="1:12">
      <c r="A7" s="79">
        <v>1</v>
      </c>
      <c r="B7" s="79">
        <v>2</v>
      </c>
      <c r="C7" s="79" t="s">
        <v>137</v>
      </c>
      <c r="D7" s="79">
        <v>22</v>
      </c>
      <c r="E7" s="79" t="s">
        <v>139</v>
      </c>
      <c r="F7" s="79" t="s">
        <v>138</v>
      </c>
      <c r="G7" s="79" t="s">
        <v>119</v>
      </c>
      <c r="H7" s="79">
        <v>9</v>
      </c>
      <c r="I7" s="79">
        <v>992</v>
      </c>
      <c r="J7" s="79" t="s">
        <v>119</v>
      </c>
      <c r="K7" s="79">
        <v>754</v>
      </c>
      <c r="L7" s="79">
        <v>288.21451951300003</v>
      </c>
    </row>
    <row r="8" spans="1:12">
      <c r="A8" s="79">
        <v>2</v>
      </c>
      <c r="B8" s="79">
        <v>2</v>
      </c>
      <c r="C8" s="79" t="s">
        <v>137</v>
      </c>
      <c r="D8" s="79">
        <v>24</v>
      </c>
      <c r="E8" s="79" t="s">
        <v>140</v>
      </c>
      <c r="F8" s="79" t="s">
        <v>138</v>
      </c>
      <c r="G8" s="79" t="s">
        <v>119</v>
      </c>
      <c r="H8" s="79">
        <v>9</v>
      </c>
      <c r="I8" s="79">
        <v>992</v>
      </c>
      <c r="J8" s="79" t="s">
        <v>119</v>
      </c>
      <c r="K8" s="79">
        <v>139</v>
      </c>
      <c r="L8" s="79">
        <v>95.995942702899995</v>
      </c>
    </row>
    <row r="9" spans="1:12">
      <c r="A9" s="79">
        <v>3</v>
      </c>
      <c r="B9" s="79">
        <v>3</v>
      </c>
      <c r="C9" s="79" t="s">
        <v>141</v>
      </c>
      <c r="D9" s="79">
        <v>31</v>
      </c>
      <c r="E9" s="79" t="s">
        <v>142</v>
      </c>
      <c r="F9" s="79" t="s">
        <v>138</v>
      </c>
      <c r="G9" s="79" t="s">
        <v>119</v>
      </c>
      <c r="H9" s="79">
        <v>9</v>
      </c>
      <c r="I9" s="79">
        <v>992</v>
      </c>
      <c r="J9" s="79" t="s">
        <v>119</v>
      </c>
      <c r="K9" s="79">
        <v>697</v>
      </c>
      <c r="L9" s="79">
        <v>2155.4632958900002</v>
      </c>
    </row>
    <row r="10" spans="1:12">
      <c r="A10" s="79">
        <v>4</v>
      </c>
      <c r="B10" s="79">
        <v>3</v>
      </c>
      <c r="C10" s="79" t="s">
        <v>141</v>
      </c>
      <c r="D10" s="79">
        <v>32</v>
      </c>
      <c r="E10" s="79" t="s">
        <v>48</v>
      </c>
      <c r="F10" s="79" t="s">
        <v>138</v>
      </c>
      <c r="G10" s="79" t="s">
        <v>119</v>
      </c>
      <c r="H10" s="79">
        <v>9</v>
      </c>
      <c r="I10" s="79">
        <v>992</v>
      </c>
      <c r="J10" s="79" t="s">
        <v>119</v>
      </c>
      <c r="K10" s="79">
        <v>498</v>
      </c>
      <c r="L10" s="79">
        <v>3387.7283937799998</v>
      </c>
    </row>
    <row r="11" spans="1:12">
      <c r="A11" s="79">
        <v>5</v>
      </c>
      <c r="B11" s="79">
        <v>3</v>
      </c>
      <c r="C11" s="79" t="s">
        <v>141</v>
      </c>
      <c r="D11" s="79">
        <v>33</v>
      </c>
      <c r="E11" s="79" t="s">
        <v>50</v>
      </c>
      <c r="F11" s="79" t="s">
        <v>138</v>
      </c>
      <c r="G11" s="79" t="s">
        <v>119</v>
      </c>
      <c r="H11" s="79">
        <v>9</v>
      </c>
      <c r="I11" s="79">
        <v>992</v>
      </c>
      <c r="J11" s="79" t="s">
        <v>119</v>
      </c>
      <c r="K11" s="79">
        <v>14</v>
      </c>
      <c r="L11" s="79">
        <v>1363.2099944199999</v>
      </c>
    </row>
    <row r="12" spans="1:12">
      <c r="A12" s="79">
        <v>6</v>
      </c>
      <c r="B12" s="79">
        <v>998</v>
      </c>
      <c r="C12" s="79" t="s">
        <v>53</v>
      </c>
      <c r="D12" s="79">
        <v>998</v>
      </c>
      <c r="E12" s="79" t="s">
        <v>53</v>
      </c>
      <c r="F12" s="79" t="s">
        <v>138</v>
      </c>
      <c r="G12" s="79" t="s">
        <v>119</v>
      </c>
      <c r="H12" s="79">
        <v>9</v>
      </c>
      <c r="I12" s="79">
        <v>992</v>
      </c>
      <c r="J12" s="79" t="s">
        <v>119</v>
      </c>
      <c r="K12" s="79">
        <v>70</v>
      </c>
      <c r="L12" s="79">
        <v>35.051632337299999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_observedEventA_v2_aoi</vt:lpstr>
      <vt:lpstr>_builtUpA_m_v2_aoi</vt:lpstr>
      <vt:lpstr>_builtUpA_m_v2_aff</vt:lpstr>
      <vt:lpstr>_transportationA_v1_aoi</vt:lpstr>
      <vt:lpstr>_transportationL_m_v2_aoi</vt:lpstr>
      <vt:lpstr>_transportationL_m_v2_aff</vt:lpstr>
      <vt:lpstr>_facilitiesA_m_v2_aoi</vt:lpstr>
      <vt:lpstr>_facilitiesA_m_v2_aff</vt:lpstr>
      <vt:lpstr>_facilitiesL_m_v2_aoi</vt:lpstr>
      <vt:lpstr>_facilitiesL_m_v2_aff</vt:lpstr>
      <vt:lpstr>_naturalLandUseA_m_v2_aoi</vt:lpstr>
      <vt:lpstr>_naturalLandUseA_m_v2_aff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2026-08-03T16:44:24Z</dcterms:modified>
</cp:coreProperties>
</file>